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150" yWindow="270" windowWidth="27795" windowHeight="12690" activeTab="1"/>
  </bookViews>
  <sheets>
    <sheet name="Pliocene Data, Public" sheetId="2" r:id="rId1"/>
    <sheet name="Pliocene Shelf" sheetId="11" r:id="rId2"/>
    <sheet name="Pliocene Slope" sheetId="10" r:id="rId3"/>
  </sheets>
  <calcPr calcId="162913"/>
</workbook>
</file>

<file path=xl/calcChain.xml><?xml version="1.0" encoding="utf-8"?>
<calcChain xmlns="http://schemas.openxmlformats.org/spreadsheetml/2006/main">
  <c r="AB73" i="2" l="1"/>
  <c r="X73" i="2"/>
  <c r="V73" i="2"/>
  <c r="K73" i="2"/>
  <c r="V5" i="2" l="1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4" i="2"/>
  <c r="X5" i="2"/>
  <c r="K61" i="2" l="1"/>
  <c r="K62" i="2"/>
  <c r="K63" i="2"/>
  <c r="K64" i="2"/>
  <c r="K65" i="2"/>
  <c r="K66" i="2"/>
  <c r="K67" i="2"/>
  <c r="K68" i="2"/>
  <c r="K69" i="2"/>
  <c r="K70" i="2"/>
  <c r="K71" i="2"/>
  <c r="K72" i="2"/>
  <c r="K60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</calcChain>
</file>

<file path=xl/sharedStrings.xml><?xml version="1.0" encoding="utf-8"?>
<sst xmlns="http://schemas.openxmlformats.org/spreadsheetml/2006/main" count="310" uniqueCount="15">
  <si>
    <t>Year</t>
  </si>
  <si>
    <t>SumOfRSVR_RCVR_BOE</t>
  </si>
  <si>
    <t>Avg Reser</t>
  </si>
  <si>
    <t>Water</t>
  </si>
  <si>
    <t>Deep</t>
  </si>
  <si>
    <t>Shallow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</si>
  <si>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</si>
  <si>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</si>
  <si>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</si>
  <si>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</si>
  <si>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</si>
  <si>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</si>
  <si>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</si>
  <si>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</si>
  <si>
    <t>CountOf# of Reser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</si>
</sst>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7" fillId="0" borderId="0"/>
  </cellStyleXfs>
  <cellXfs count="16">
    <xf numFmtId="0" fontId="0" fillId="0" borderId="0" xfId="0"/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164" fontId="0" fillId="3" borderId="0" xfId="1" applyNumberFormat="1" applyFont="1" applyFill="1"/>
    <xf numFmtId="0" fontId="4" fillId="4" borderId="0" xfId="3" applyFont="1" applyFill="1" applyBorder="1" applyAlignment="1">
      <alignment horizontal="center"/>
    </xf>
    <xf numFmtId="3" fontId="6" fillId="3" borderId="2" xfId="4" applyNumberFormat="1" applyFont="1" applyFill="1" applyBorder="1" applyAlignment="1">
      <alignment horizontal="right" wrapText="1"/>
    </xf>
    <xf numFmtId="0" fontId="6" fillId="0" borderId="2" xfId="5" applyFont="1" applyFill="1" applyBorder="1" applyAlignment="1">
      <alignment wrapText="1"/>
    </xf>
    <xf numFmtId="0" fontId="6" fillId="0" borderId="2" xfId="5" applyFont="1" applyFill="1" applyBorder="1" applyAlignment="1">
      <alignment horizontal="right" wrapText="1"/>
    </xf>
    <xf numFmtId="0" fontId="6" fillId="2" borderId="1" xfId="5" applyFont="1" applyFill="1" applyBorder="1" applyAlignment="1">
      <alignment horizontal="center"/>
    </xf>
    <xf numFmtId="0" fontId="7" fillId="0" borderId="0" xfId="5"/>
    <xf numFmtId="0" fontId="6" fillId="3" borderId="2" xfId="5" applyFont="1" applyFill="1" applyBorder="1" applyAlignment="1">
      <alignment wrapText="1"/>
    </xf>
    <xf numFmtId="0" fontId="6" fillId="3" borderId="2" xfId="5" applyFont="1" applyFill="1" applyBorder="1" applyAlignment="1">
      <alignment horizontal="right" wrapText="1"/>
    </xf>
    <xf numFmtId="0" fontId="7" fillId="3" borderId="0" xfId="5" applyFill="1"/>
    <xf numFmtId="0" fontId="0" fillId="3" borderId="0" xfId="0" applyFill="1" applyAlignment="1">
      <alignment horizontal="center"/>
    </xf>
  </cellXfs>
  <cellStyles count="6">
    <cellStyle name="Comma" xfId="1" builtinId="3"/>
    <cellStyle name="Normal" xfId="0" builtinId="0"/>
    <cellStyle name="Normal_Data 2" xfId="2"/>
    <cellStyle name="Normal_Middle Mio Data" xfId="4"/>
    <cellStyle name="Normal_Pleis Data" xfId="3"/>
    <cellStyle name="Normal_Pliocene Data" xfId="5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'Pliocene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'Pliocene Data, Public'!$A$3:$A$73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'Pliocene Data, Public'!$P$3:$P$73</c:f>
              <c:numCache>
                <c:formatCode>General</c:formatCode>
                <c:ptCount val="71"/>
                <c:pt idx="1">
                  <c:v>3293979</c:v>
                </c:pt>
                <c:pt idx="2">
                  <c:v>42033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21513834</c:v>
                </c:pt>
                <c:pt idx="7">
                  <c:v>42551587</c:v>
                </c:pt>
                <c:pt idx="8">
                  <c:v>47537464</c:v>
                </c:pt>
                <c:pt idx="9">
                  <c:v>179623004</c:v>
                </c:pt>
                <c:pt idx="10">
                  <c:v>102196786</c:v>
                </c:pt>
                <c:pt idx="11">
                  <c:v>192325266</c:v>
                </c:pt>
                <c:pt idx="12">
                  <c:v>79725187</c:v>
                </c:pt>
                <c:pt idx="13">
                  <c:v>166830345</c:v>
                </c:pt>
                <c:pt idx="14">
                  <c:v>146568500</c:v>
                </c:pt>
                <c:pt idx="15">
                  <c:v>195483372</c:v>
                </c:pt>
                <c:pt idx="16">
                  <c:v>481549056</c:v>
                </c:pt>
                <c:pt idx="17">
                  <c:v>275411116</c:v>
                </c:pt>
                <c:pt idx="18">
                  <c:v>452293007</c:v>
                </c:pt>
                <c:pt idx="19">
                  <c:v>423767602</c:v>
                </c:pt>
                <c:pt idx="20">
                  <c:v>544432756</c:v>
                </c:pt>
                <c:pt idx="21">
                  <c:v>386037262</c:v>
                </c:pt>
                <c:pt idx="22">
                  <c:v>276403545</c:v>
                </c:pt>
                <c:pt idx="23">
                  <c:v>382487777</c:v>
                </c:pt>
                <c:pt idx="24">
                  <c:v>799788770</c:v>
                </c:pt>
                <c:pt idx="25">
                  <c:v>746764132</c:v>
                </c:pt>
                <c:pt idx="26">
                  <c:v>428991293</c:v>
                </c:pt>
                <c:pt idx="27">
                  <c:v>285267162</c:v>
                </c:pt>
                <c:pt idx="28">
                  <c:v>386199940</c:v>
                </c:pt>
                <c:pt idx="29">
                  <c:v>453896712</c:v>
                </c:pt>
                <c:pt idx="30">
                  <c:v>378657887</c:v>
                </c:pt>
                <c:pt idx="31">
                  <c:v>447668917</c:v>
                </c:pt>
                <c:pt idx="32">
                  <c:v>312804736</c:v>
                </c:pt>
                <c:pt idx="33">
                  <c:v>325636305</c:v>
                </c:pt>
                <c:pt idx="34">
                  <c:v>451487742</c:v>
                </c:pt>
                <c:pt idx="35">
                  <c:v>316286929</c:v>
                </c:pt>
                <c:pt idx="36">
                  <c:v>238570747</c:v>
                </c:pt>
                <c:pt idx="37">
                  <c:v>333829028</c:v>
                </c:pt>
                <c:pt idx="38">
                  <c:v>273405056</c:v>
                </c:pt>
                <c:pt idx="39">
                  <c:v>144141662</c:v>
                </c:pt>
                <c:pt idx="40">
                  <c:v>145092657</c:v>
                </c:pt>
                <c:pt idx="41">
                  <c:v>205040839</c:v>
                </c:pt>
                <c:pt idx="42">
                  <c:v>173858979</c:v>
                </c:pt>
                <c:pt idx="43">
                  <c:v>163471558</c:v>
                </c:pt>
                <c:pt idx="44">
                  <c:v>174774778</c:v>
                </c:pt>
                <c:pt idx="45">
                  <c:v>109994355</c:v>
                </c:pt>
                <c:pt idx="46">
                  <c:v>130940732</c:v>
                </c:pt>
                <c:pt idx="47">
                  <c:v>260197510</c:v>
                </c:pt>
                <c:pt idx="48">
                  <c:v>181824128</c:v>
                </c:pt>
                <c:pt idx="49">
                  <c:v>210277826</c:v>
                </c:pt>
                <c:pt idx="50">
                  <c:v>160670510</c:v>
                </c:pt>
                <c:pt idx="51">
                  <c:v>136284261</c:v>
                </c:pt>
                <c:pt idx="52">
                  <c:v>106939560</c:v>
                </c:pt>
                <c:pt idx="53">
                  <c:v>175462462</c:v>
                </c:pt>
                <c:pt idx="54">
                  <c:v>129985653</c:v>
                </c:pt>
                <c:pt idx="55">
                  <c:v>47522162</c:v>
                </c:pt>
                <c:pt idx="56">
                  <c:v>46384268</c:v>
                </c:pt>
                <c:pt idx="57">
                  <c:v>83421624</c:v>
                </c:pt>
                <c:pt idx="58">
                  <c:v>63539570</c:v>
                </c:pt>
                <c:pt idx="59">
                  <c:v>48748966</c:v>
                </c:pt>
                <c:pt idx="60">
                  <c:v>34428889</c:v>
                </c:pt>
                <c:pt idx="61">
                  <c:v>36148588</c:v>
                </c:pt>
                <c:pt idx="62">
                  <c:v>22807073</c:v>
                </c:pt>
                <c:pt idx="63">
                  <c:v>5386940</c:v>
                </c:pt>
                <c:pt idx="64">
                  <c:v>7960992</c:v>
                </c:pt>
                <c:pt idx="65">
                  <c:v>4154877</c:v>
                </c:pt>
                <c:pt idx="66">
                  <c:v>33376821</c:v>
                </c:pt>
                <c:pt idx="67">
                  <c:v>8532546</c:v>
                </c:pt>
                <c:pt idx="68">
                  <c:v>1618914</c:v>
                </c:pt>
                <c:pt idx="69">
                  <c:v>506858</c:v>
                </c:pt>
                <c:pt idx="70">
                  <c:v>2352835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96-47E2-A41E-EA16FC828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80140160"/>
        <c:axId val="80162816"/>
      </c:barChart>
      <c:lineChart>
        <c:grouping val="standard"/>
        <c:varyColors val="0"/>
        <c:ser>
          <c:idx val="1"/>
          <c:order val="2"/>
          <c:tx>
            <c:strRef>
              <c:f>'Pliocene Data, Public'!$O$2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'Pliocene Data, Public'!$S$3:$S$73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'Pliocene Data, Public'!$X$3:$X$73</c:f>
              <c:numCache>
                <c:formatCode>General</c:formatCode>
                <c:ptCount val="71"/>
                <c:pt idx="1">
                  <c:v>4000000</c:v>
                </c:pt>
                <c:pt idx="2">
                  <c:v>2000000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2000000</c:v>
                </c:pt>
                <c:pt idx="7">
                  <c:v>25000000</c:v>
                </c:pt>
                <c:pt idx="8">
                  <c:v>41000000</c:v>
                </c:pt>
                <c:pt idx="9">
                  <c:v>79000000</c:v>
                </c:pt>
                <c:pt idx="10">
                  <c:v>60000000</c:v>
                </c:pt>
                <c:pt idx="11">
                  <c:v>71000000</c:v>
                </c:pt>
                <c:pt idx="12">
                  <c:v>99000000</c:v>
                </c:pt>
                <c:pt idx="13">
                  <c:v>112000000</c:v>
                </c:pt>
                <c:pt idx="14">
                  <c:v>90000000</c:v>
                </c:pt>
                <c:pt idx="15">
                  <c:v>141000000</c:v>
                </c:pt>
                <c:pt idx="16">
                  <c:v>194000000</c:v>
                </c:pt>
                <c:pt idx="17">
                  <c:v>206000000</c:v>
                </c:pt>
                <c:pt idx="18">
                  <c:v>262000000</c:v>
                </c:pt>
                <c:pt idx="19">
                  <c:v>313000000</c:v>
                </c:pt>
                <c:pt idx="20">
                  <c:v>320000000</c:v>
                </c:pt>
                <c:pt idx="21">
                  <c:v>354000000</c:v>
                </c:pt>
                <c:pt idx="22">
                  <c:v>266000000</c:v>
                </c:pt>
                <c:pt idx="23">
                  <c:v>250000000</c:v>
                </c:pt>
                <c:pt idx="24">
                  <c:v>263000000</c:v>
                </c:pt>
                <c:pt idx="25">
                  <c:v>245000000</c:v>
                </c:pt>
                <c:pt idx="26">
                  <c:v>199000000</c:v>
                </c:pt>
                <c:pt idx="27">
                  <c:v>150000000</c:v>
                </c:pt>
                <c:pt idx="28">
                  <c:v>182000000</c:v>
                </c:pt>
                <c:pt idx="29">
                  <c:v>203000000</c:v>
                </c:pt>
                <c:pt idx="30">
                  <c:v>267000000</c:v>
                </c:pt>
                <c:pt idx="31">
                  <c:v>293000000</c:v>
                </c:pt>
                <c:pt idx="32">
                  <c:v>234000000</c:v>
                </c:pt>
                <c:pt idx="33">
                  <c:v>221000000</c:v>
                </c:pt>
                <c:pt idx="34">
                  <c:v>241000000</c:v>
                </c:pt>
                <c:pt idx="35">
                  <c:v>211000000</c:v>
                </c:pt>
                <c:pt idx="36">
                  <c:v>203000000</c:v>
                </c:pt>
                <c:pt idx="37">
                  <c:v>199000000</c:v>
                </c:pt>
                <c:pt idx="38">
                  <c:v>189000000</c:v>
                </c:pt>
                <c:pt idx="39">
                  <c:v>135000000</c:v>
                </c:pt>
                <c:pt idx="40">
                  <c:v>127000000</c:v>
                </c:pt>
                <c:pt idx="41">
                  <c:v>161000000</c:v>
                </c:pt>
                <c:pt idx="42">
                  <c:v>135000000</c:v>
                </c:pt>
                <c:pt idx="43">
                  <c:v>186000000</c:v>
                </c:pt>
                <c:pt idx="44">
                  <c:v>92000000</c:v>
                </c:pt>
                <c:pt idx="45">
                  <c:v>60000000</c:v>
                </c:pt>
                <c:pt idx="46">
                  <c:v>171000000</c:v>
                </c:pt>
                <c:pt idx="47">
                  <c:v>239000000</c:v>
                </c:pt>
                <c:pt idx="48">
                  <c:v>227000000</c:v>
                </c:pt>
                <c:pt idx="49">
                  <c:v>284000000</c:v>
                </c:pt>
                <c:pt idx="50">
                  <c:v>262000000</c:v>
                </c:pt>
                <c:pt idx="51">
                  <c:v>219000000</c:v>
                </c:pt>
                <c:pt idx="52">
                  <c:v>156000000</c:v>
                </c:pt>
                <c:pt idx="53">
                  <c:v>252000000</c:v>
                </c:pt>
                <c:pt idx="54">
                  <c:v>183000000</c:v>
                </c:pt>
                <c:pt idx="55">
                  <c:v>100000000</c:v>
                </c:pt>
                <c:pt idx="56">
                  <c:v>88000000</c:v>
                </c:pt>
                <c:pt idx="57">
                  <c:v>177000000</c:v>
                </c:pt>
                <c:pt idx="58">
                  <c:v>109000000</c:v>
                </c:pt>
                <c:pt idx="59">
                  <c:v>90000000</c:v>
                </c:pt>
                <c:pt idx="60">
                  <c:v>79000000</c:v>
                </c:pt>
                <c:pt idx="61">
                  <c:v>67000000</c:v>
                </c:pt>
                <c:pt idx="62">
                  <c:v>30000000</c:v>
                </c:pt>
                <c:pt idx="63">
                  <c:v>11000000</c:v>
                </c:pt>
                <c:pt idx="64">
                  <c:v>18000000</c:v>
                </c:pt>
                <c:pt idx="65">
                  <c:v>6000000</c:v>
                </c:pt>
                <c:pt idx="66">
                  <c:v>24000000</c:v>
                </c:pt>
                <c:pt idx="67">
                  <c:v>15000000</c:v>
                </c:pt>
                <c:pt idx="68">
                  <c:v>4000000</c:v>
                </c:pt>
                <c:pt idx="69">
                  <c:v>3000000</c:v>
                </c:pt>
                <c:pt idx="70">
                  <c:v>1000000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96-47E2-A41E-EA16FC828047}"/>
            </c:ext>
          </c:extLst>
        </c:ser>
        <c:ser>
          <c:idx val="3"/>
          <c:order val="3"/>
          <c:tx>
            <c:strRef>
              <c:f>'Pliocene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'Pliocene Data, Public'!$S$3:$S$73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'Pliocene Data, Public'!$V$3:$V$73</c:f>
              <c:numCache>
                <c:formatCode>#,##0</c:formatCode>
                <c:ptCount val="71"/>
                <c:pt idx="1">
                  <c:v>1819.9679715302491</c:v>
                </c:pt>
                <c:pt idx="2">
                  <c:v>41249.309608540927</c:v>
                </c:pt>
                <c:pt idx="3">
                  <c:v>20985.975088967971</c:v>
                </c:pt>
                <c:pt idx="4">
                  <c:v>8670.8327402135237</c:v>
                </c:pt>
                <c:pt idx="5">
                  <c:v>10057.661921708184</c:v>
                </c:pt>
                <c:pt idx="6">
                  <c:v>8674.1032028469745</c:v>
                </c:pt>
                <c:pt idx="7">
                  <c:v>221959.6690391459</c:v>
                </c:pt>
                <c:pt idx="8">
                  <c:v>1180111.8896797153</c:v>
                </c:pt>
                <c:pt idx="9">
                  <c:v>2614494.6619217084</c:v>
                </c:pt>
                <c:pt idx="10">
                  <c:v>4478655.0818505334</c:v>
                </c:pt>
                <c:pt idx="11">
                  <c:v>6140010.31316726</c:v>
                </c:pt>
                <c:pt idx="12">
                  <c:v>7601088.1637010677</c:v>
                </c:pt>
                <c:pt idx="13">
                  <c:v>9446703.7010676153</c:v>
                </c:pt>
                <c:pt idx="14">
                  <c:v>12114379.765124556</c:v>
                </c:pt>
                <c:pt idx="15">
                  <c:v>16522295.494661922</c:v>
                </c:pt>
                <c:pt idx="16">
                  <c:v>22138986.537366547</c:v>
                </c:pt>
                <c:pt idx="17">
                  <c:v>27066356.387900356</c:v>
                </c:pt>
                <c:pt idx="18">
                  <c:v>32262283.871886119</c:v>
                </c:pt>
                <c:pt idx="19">
                  <c:v>46844898.345195726</c:v>
                </c:pt>
                <c:pt idx="20">
                  <c:v>70540328.846975088</c:v>
                </c:pt>
                <c:pt idx="21">
                  <c:v>105522995.39145908</c:v>
                </c:pt>
                <c:pt idx="22">
                  <c:v>154090231.75088966</c:v>
                </c:pt>
                <c:pt idx="23">
                  <c:v>204728154.86120996</c:v>
                </c:pt>
                <c:pt idx="24">
                  <c:v>269886536.15658367</c:v>
                </c:pt>
                <c:pt idx="25">
                  <c:v>288512651.66192174</c:v>
                </c:pt>
                <c:pt idx="26">
                  <c:v>343446969.97864771</c:v>
                </c:pt>
                <c:pt idx="27">
                  <c:v>365374862.95373666</c:v>
                </c:pt>
                <c:pt idx="28">
                  <c:v>361645827.51601422</c:v>
                </c:pt>
                <c:pt idx="29">
                  <c:v>375373792.37366545</c:v>
                </c:pt>
                <c:pt idx="30">
                  <c:v>380509882.92882562</c:v>
                </c:pt>
                <c:pt idx="31">
                  <c:v>381479310.87188613</c:v>
                </c:pt>
                <c:pt idx="32">
                  <c:v>380694308.86476868</c:v>
                </c:pt>
                <c:pt idx="33">
                  <c:v>415768886.04626334</c:v>
                </c:pt>
                <c:pt idx="34">
                  <c:v>430504954.85765123</c:v>
                </c:pt>
                <c:pt idx="35">
                  <c:v>404769567.65480429</c:v>
                </c:pt>
                <c:pt idx="36">
                  <c:v>375405583.17081851</c:v>
                </c:pt>
                <c:pt idx="37">
                  <c:v>412061707.07117438</c:v>
                </c:pt>
                <c:pt idx="38">
                  <c:v>370870139.85409248</c:v>
                </c:pt>
                <c:pt idx="39">
                  <c:v>353354989.50177932</c:v>
                </c:pt>
                <c:pt idx="40">
                  <c:v>364617853.25978649</c:v>
                </c:pt>
                <c:pt idx="41">
                  <c:v>354753276.84341633</c:v>
                </c:pt>
                <c:pt idx="42">
                  <c:v>353981095.07829177</c:v>
                </c:pt>
                <c:pt idx="43">
                  <c:v>360262170.6014235</c:v>
                </c:pt>
                <c:pt idx="44">
                  <c:v>354812963.73665476</c:v>
                </c:pt>
                <c:pt idx="45">
                  <c:v>352678470.202847</c:v>
                </c:pt>
                <c:pt idx="46">
                  <c:v>335866866.03558719</c:v>
                </c:pt>
                <c:pt idx="47">
                  <c:v>332302767.97153026</c:v>
                </c:pt>
                <c:pt idx="48">
                  <c:v>359189535.69039142</c:v>
                </c:pt>
                <c:pt idx="49">
                  <c:v>392388605.97508895</c:v>
                </c:pt>
                <c:pt idx="50">
                  <c:v>385370115.15658367</c:v>
                </c:pt>
                <c:pt idx="51">
                  <c:v>342861893.54092526</c:v>
                </c:pt>
                <c:pt idx="52">
                  <c:v>300813625.47330964</c:v>
                </c:pt>
                <c:pt idx="53">
                  <c:v>286055321.1601423</c:v>
                </c:pt>
                <c:pt idx="54">
                  <c:v>271666814.55516016</c:v>
                </c:pt>
                <c:pt idx="55">
                  <c:v>207728689.113879</c:v>
                </c:pt>
                <c:pt idx="56">
                  <c:v>193826376.89679715</c:v>
                </c:pt>
                <c:pt idx="57">
                  <c:v>178588129.68683273</c:v>
                </c:pt>
                <c:pt idx="58">
                  <c:v>132586774.0177936</c:v>
                </c:pt>
                <c:pt idx="59">
                  <c:v>113604682.09964412</c:v>
                </c:pt>
                <c:pt idx="60">
                  <c:v>125303804.34875445</c:v>
                </c:pt>
                <c:pt idx="61">
                  <c:v>89852534.281138793</c:v>
                </c:pt>
                <c:pt idx="62">
                  <c:v>81568070.444839865</c:v>
                </c:pt>
                <c:pt idx="63">
                  <c:v>81712414.099644125</c:v>
                </c:pt>
                <c:pt idx="64">
                  <c:v>76709784.800711751</c:v>
                </c:pt>
                <c:pt idx="65">
                  <c:v>65901979.466192171</c:v>
                </c:pt>
                <c:pt idx="66">
                  <c:v>58651868.88256228</c:v>
                </c:pt>
                <c:pt idx="67">
                  <c:v>55149874.359430604</c:v>
                </c:pt>
                <c:pt idx="68">
                  <c:v>53025561.092526689</c:v>
                </c:pt>
                <c:pt idx="69">
                  <c:v>46928892.807829186</c:v>
                </c:pt>
                <c:pt idx="70">
                  <c:v>39125964.032028466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96-47E2-A41E-EA16FC828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40160"/>
        <c:axId val="80162816"/>
      </c:lineChart>
      <c:lineChart>
        <c:grouping val="standard"/>
        <c:varyColors val="0"/>
        <c:ser>
          <c:idx val="2"/>
          <c:order val="1"/>
          <c:tx>
            <c:strRef>
              <c:f>'Pliocene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'Pliocene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'Pliocene Data, Public'!$Q$3:$Q$73</c:f>
              <c:numCache>
                <c:formatCode>General</c:formatCode>
                <c:ptCount val="71"/>
                <c:pt idx="1">
                  <c:v>823494.75</c:v>
                </c:pt>
                <c:pt idx="2">
                  <c:v>21016.5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10756917</c:v>
                </c:pt>
                <c:pt idx="7">
                  <c:v>1702063.48</c:v>
                </c:pt>
                <c:pt idx="8">
                  <c:v>1159450.3414634147</c:v>
                </c:pt>
                <c:pt idx="9">
                  <c:v>2273708.9113924052</c:v>
                </c:pt>
                <c:pt idx="10">
                  <c:v>1703279.7666666666</c:v>
                </c:pt>
                <c:pt idx="11">
                  <c:v>2708806.5633802819</c:v>
                </c:pt>
                <c:pt idx="12">
                  <c:v>805304.91919191915</c:v>
                </c:pt>
                <c:pt idx="13">
                  <c:v>1489556.6517857143</c:v>
                </c:pt>
                <c:pt idx="14">
                  <c:v>1628538.888888889</c:v>
                </c:pt>
                <c:pt idx="15">
                  <c:v>1386406.8936170212</c:v>
                </c:pt>
                <c:pt idx="16">
                  <c:v>2482211.6288659796</c:v>
                </c:pt>
                <c:pt idx="17">
                  <c:v>1336947.1650485438</c:v>
                </c:pt>
                <c:pt idx="18">
                  <c:v>1726309.1870229007</c:v>
                </c:pt>
                <c:pt idx="19">
                  <c:v>1353890.1022364215</c:v>
                </c:pt>
                <c:pt idx="20">
                  <c:v>1701352.3625</c:v>
                </c:pt>
                <c:pt idx="21">
                  <c:v>1090500.7401129943</c:v>
                </c:pt>
                <c:pt idx="22">
                  <c:v>1039111.0714285715</c:v>
                </c:pt>
                <c:pt idx="23">
                  <c:v>1529951.108</c:v>
                </c:pt>
                <c:pt idx="24">
                  <c:v>3041021.9391634981</c:v>
                </c:pt>
                <c:pt idx="25">
                  <c:v>3048016.8653061227</c:v>
                </c:pt>
                <c:pt idx="26">
                  <c:v>2155735.1407035175</c:v>
                </c:pt>
                <c:pt idx="27">
                  <c:v>1901781.08</c:v>
                </c:pt>
                <c:pt idx="28">
                  <c:v>2121977.6923076925</c:v>
                </c:pt>
                <c:pt idx="29">
                  <c:v>2235944.3940886701</c:v>
                </c:pt>
                <c:pt idx="30">
                  <c:v>1418194.3333333333</c:v>
                </c:pt>
                <c:pt idx="31">
                  <c:v>1527880.2627986348</c:v>
                </c:pt>
                <c:pt idx="32">
                  <c:v>1336772.376068376</c:v>
                </c:pt>
                <c:pt idx="33">
                  <c:v>1473467.4434389139</c:v>
                </c:pt>
                <c:pt idx="34">
                  <c:v>1873393.1203319503</c:v>
                </c:pt>
                <c:pt idx="35">
                  <c:v>1498990.1848341231</c:v>
                </c:pt>
                <c:pt idx="36">
                  <c:v>1175225.3546798029</c:v>
                </c:pt>
                <c:pt idx="37">
                  <c:v>1677532.8040201005</c:v>
                </c:pt>
                <c:pt idx="38">
                  <c:v>1446587.5978835977</c:v>
                </c:pt>
                <c:pt idx="39">
                  <c:v>1067716.0148148148</c:v>
                </c:pt>
                <c:pt idx="40">
                  <c:v>1142461.8661417323</c:v>
                </c:pt>
                <c:pt idx="41">
                  <c:v>1273545.5838509316</c:v>
                </c:pt>
                <c:pt idx="42">
                  <c:v>1287844.2888888889</c:v>
                </c:pt>
                <c:pt idx="43">
                  <c:v>878879.34408602142</c:v>
                </c:pt>
                <c:pt idx="44">
                  <c:v>1899725.8478260869</c:v>
                </c:pt>
                <c:pt idx="45">
                  <c:v>1833239.25</c:v>
                </c:pt>
                <c:pt idx="46">
                  <c:v>765735.27485380124</c:v>
                </c:pt>
                <c:pt idx="47">
                  <c:v>1088692.510460251</c:v>
                </c:pt>
                <c:pt idx="48">
                  <c:v>800987.34801762109</c:v>
                </c:pt>
                <c:pt idx="49">
                  <c:v>740414.88028169028</c:v>
                </c:pt>
                <c:pt idx="50">
                  <c:v>613246.22137404582</c:v>
                </c:pt>
                <c:pt idx="51">
                  <c:v>622302.56164383574</c:v>
                </c:pt>
                <c:pt idx="52">
                  <c:v>685510</c:v>
                </c:pt>
                <c:pt idx="53">
                  <c:v>696279.61111111124</c:v>
                </c:pt>
                <c:pt idx="54">
                  <c:v>710304.11475409847</c:v>
                </c:pt>
                <c:pt idx="55">
                  <c:v>475221.62</c:v>
                </c:pt>
                <c:pt idx="56">
                  <c:v>527093.95454545459</c:v>
                </c:pt>
                <c:pt idx="57">
                  <c:v>471308.61016949156</c:v>
                </c:pt>
                <c:pt idx="58">
                  <c:v>582931.83486238529</c:v>
                </c:pt>
                <c:pt idx="59">
                  <c:v>541655.17777777778</c:v>
                </c:pt>
                <c:pt idx="60">
                  <c:v>435808.72151898744</c:v>
                </c:pt>
                <c:pt idx="61">
                  <c:v>539531.16417910461</c:v>
                </c:pt>
                <c:pt idx="62">
                  <c:v>760235.76666666672</c:v>
                </c:pt>
                <c:pt idx="63">
                  <c:v>489721.81818181818</c:v>
                </c:pt>
                <c:pt idx="64">
                  <c:v>442277.33333333337</c:v>
                </c:pt>
                <c:pt idx="65">
                  <c:v>692479.5</c:v>
                </c:pt>
                <c:pt idx="66">
                  <c:v>1390700.875</c:v>
                </c:pt>
                <c:pt idx="67">
                  <c:v>568836.4</c:v>
                </c:pt>
                <c:pt idx="68">
                  <c:v>404728.5</c:v>
                </c:pt>
                <c:pt idx="69">
                  <c:v>168952.66666666669</c:v>
                </c:pt>
                <c:pt idx="70">
                  <c:v>2352835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96-47E2-A41E-EA16FC828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71392"/>
        <c:axId val="80165120"/>
      </c:lineChart>
      <c:catAx>
        <c:axId val="8014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80162816"/>
        <c:crosses val="autoZero"/>
        <c:auto val="1"/>
        <c:lblAlgn val="ctr"/>
        <c:lblOffset val="100"/>
        <c:noMultiLvlLbl val="0"/>
      </c:catAx>
      <c:valAx>
        <c:axId val="80162816"/>
        <c:scaling>
          <c:orientation val="minMax"/>
          <c:max val="9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80140160"/>
        <c:crosses val="autoZero"/>
        <c:crossBetween val="between"/>
        <c:minorUnit val="50000000"/>
        <c:dispUnits>
          <c:builtInUnit val="millions"/>
        </c:dispUnits>
      </c:valAx>
      <c:valAx>
        <c:axId val="80165120"/>
        <c:scaling>
          <c:orientation val="minMax"/>
          <c:max val="45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80171392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80171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165120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'Pliocene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'Pliocene Data, Public'!$A$31:$A$73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'Pliocene Data, Public'!$E$31:$E$73</c:f>
              <c:numCache>
                <c:formatCode>General</c:formatCode>
                <c:ptCount val="43"/>
                <c:pt idx="0">
                  <c:v>248716029</c:v>
                </c:pt>
                <c:pt idx="1">
                  <c:v>46244049</c:v>
                </c:pt>
                <c:pt idx="2">
                  <c:v>28161361</c:v>
                </c:pt>
                <c:pt idx="3">
                  <c:v>11298148</c:v>
                </c:pt>
                <c:pt idx="4">
                  <c:v>43186334</c:v>
                </c:pt>
                <c:pt idx="5">
                  <c:v>37911306</c:v>
                </c:pt>
                <c:pt idx="6">
                  <c:v>11850991</c:v>
                </c:pt>
                <c:pt idx="7">
                  <c:v>34946145</c:v>
                </c:pt>
                <c:pt idx="8">
                  <c:v>35903428</c:v>
                </c:pt>
                <c:pt idx="9">
                  <c:v>264304406</c:v>
                </c:pt>
                <c:pt idx="10">
                  <c:v>144729899</c:v>
                </c:pt>
                <c:pt idx="11">
                  <c:v>3645047</c:v>
                </c:pt>
                <c:pt idx="12">
                  <c:v>302329206</c:v>
                </c:pt>
                <c:pt idx="13">
                  <c:v>244538060</c:v>
                </c:pt>
                <c:pt idx="14">
                  <c:v>291833560</c:v>
                </c:pt>
                <c:pt idx="15">
                  <c:v>205797313</c:v>
                </c:pt>
                <c:pt idx="16">
                  <c:v>329354771</c:v>
                </c:pt>
                <c:pt idx="17">
                  <c:v>48295888</c:v>
                </c:pt>
                <c:pt idx="18">
                  <c:v>22216255</c:v>
                </c:pt>
                <c:pt idx="19">
                  <c:v>289251684</c:v>
                </c:pt>
                <c:pt idx="20">
                  <c:v>56158104</c:v>
                </c:pt>
                <c:pt idx="21">
                  <c:v>80367086</c:v>
                </c:pt>
                <c:pt idx="22">
                  <c:v>331792471</c:v>
                </c:pt>
                <c:pt idx="23">
                  <c:v>140646839</c:v>
                </c:pt>
                <c:pt idx="24">
                  <c:v>392424277</c:v>
                </c:pt>
                <c:pt idx="25">
                  <c:v>227950579</c:v>
                </c:pt>
                <c:pt idx="26">
                  <c:v>293192412</c:v>
                </c:pt>
                <c:pt idx="27">
                  <c:v>110760433</c:v>
                </c:pt>
                <c:pt idx="28">
                  <c:v>76974640</c:v>
                </c:pt>
                <c:pt idx="29">
                  <c:v>85628954</c:v>
                </c:pt>
                <c:pt idx="30">
                  <c:v>86267407</c:v>
                </c:pt>
                <c:pt idx="31">
                  <c:v>34861886</c:v>
                </c:pt>
                <c:pt idx="32">
                  <c:v>34480575</c:v>
                </c:pt>
                <c:pt idx="33">
                  <c:v>120460059</c:v>
                </c:pt>
                <c:pt idx="34">
                  <c:v>60035848</c:v>
                </c:pt>
                <c:pt idx="35">
                  <c:v>98232009</c:v>
                </c:pt>
                <c:pt idx="36">
                  <c:v>26706878</c:v>
                </c:pt>
                <c:pt idx="37">
                  <c:v>76368552</c:v>
                </c:pt>
                <c:pt idx="38">
                  <c:v>37639145</c:v>
                </c:pt>
                <c:pt idx="39">
                  <c:v>33982996</c:v>
                </c:pt>
                <c:pt idx="40">
                  <c:v>5658974</c:v>
                </c:pt>
                <c:pt idx="41">
                  <c:v>25363485</c:v>
                </c:pt>
                <c:pt idx="42">
                  <c:v>887170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03-4EEA-B98A-098F693E2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80216064"/>
        <c:axId val="80217984"/>
      </c:barChart>
      <c:lineChart>
        <c:grouping val="standard"/>
        <c:varyColors val="0"/>
        <c:ser>
          <c:idx val="1"/>
          <c:order val="2"/>
          <c:tx>
            <c:strRef>
              <c:f>'Pliocene Data, Public'!$O$2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'Pliocene Data, Public'!$H$31:$H$73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'Pliocene Data, Public'!$AB$31:$AB$73</c:f>
              <c:numCache>
                <c:formatCode>General</c:formatCode>
                <c:ptCount val="43"/>
                <c:pt idx="0">
                  <c:v>16000000</c:v>
                </c:pt>
                <c:pt idx="1">
                  <c:v>14000000</c:v>
                </c:pt>
                <c:pt idx="2">
                  <c:v>6000000</c:v>
                </c:pt>
                <c:pt idx="3">
                  <c:v>4000000</c:v>
                </c:pt>
                <c:pt idx="4">
                  <c:v>12000000</c:v>
                </c:pt>
                <c:pt idx="5">
                  <c:v>17000000</c:v>
                </c:pt>
                <c:pt idx="6">
                  <c:v>4000000</c:v>
                </c:pt>
                <c:pt idx="7">
                  <c:v>16000000</c:v>
                </c:pt>
                <c:pt idx="8">
                  <c:v>19000000</c:v>
                </c:pt>
                <c:pt idx="9">
                  <c:v>26000000</c:v>
                </c:pt>
                <c:pt idx="10">
                  <c:v>19000000</c:v>
                </c:pt>
                <c:pt idx="11">
                  <c:v>3000000</c:v>
                </c:pt>
                <c:pt idx="12">
                  <c:v>25000000</c:v>
                </c:pt>
                <c:pt idx="13">
                  <c:v>35000000</c:v>
                </c:pt>
                <c:pt idx="14">
                  <c:v>22000000</c:v>
                </c:pt>
                <c:pt idx="15">
                  <c:v>27000000</c:v>
                </c:pt>
                <c:pt idx="16">
                  <c:v>29000000</c:v>
                </c:pt>
                <c:pt idx="17">
                  <c:v>7000000</c:v>
                </c:pt>
                <c:pt idx="18">
                  <c:v>8000000</c:v>
                </c:pt>
                <c:pt idx="19">
                  <c:v>14000000</c:v>
                </c:pt>
                <c:pt idx="20">
                  <c:v>12000000</c:v>
                </c:pt>
                <c:pt idx="21">
                  <c:v>27000000</c:v>
                </c:pt>
                <c:pt idx="22">
                  <c:v>39000000</c:v>
                </c:pt>
                <c:pt idx="23">
                  <c:v>32000000</c:v>
                </c:pt>
                <c:pt idx="24">
                  <c:v>48000000</c:v>
                </c:pt>
                <c:pt idx="25">
                  <c:v>50000000</c:v>
                </c:pt>
                <c:pt idx="26">
                  <c:v>73000000</c:v>
                </c:pt>
                <c:pt idx="27">
                  <c:v>49000000</c:v>
                </c:pt>
                <c:pt idx="28">
                  <c:v>33000000</c:v>
                </c:pt>
                <c:pt idx="29">
                  <c:v>15000000</c:v>
                </c:pt>
                <c:pt idx="30">
                  <c:v>16000000</c:v>
                </c:pt>
                <c:pt idx="31">
                  <c:v>10000000</c:v>
                </c:pt>
                <c:pt idx="32">
                  <c:v>11000000</c:v>
                </c:pt>
                <c:pt idx="33">
                  <c:v>13000000</c:v>
                </c:pt>
                <c:pt idx="34">
                  <c:v>6000000</c:v>
                </c:pt>
                <c:pt idx="35">
                  <c:v>12000000</c:v>
                </c:pt>
                <c:pt idx="36">
                  <c:v>9000000</c:v>
                </c:pt>
                <c:pt idx="37">
                  <c:v>5000000</c:v>
                </c:pt>
                <c:pt idx="38">
                  <c:v>3000000</c:v>
                </c:pt>
                <c:pt idx="39">
                  <c:v>6000000</c:v>
                </c:pt>
                <c:pt idx="40">
                  <c:v>4000000</c:v>
                </c:pt>
                <c:pt idx="41">
                  <c:v>2000000</c:v>
                </c:pt>
                <c:pt idx="42">
                  <c:v>1000000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03-4EEA-B98A-098F693E2A01}"/>
            </c:ext>
          </c:extLst>
        </c:ser>
        <c:ser>
          <c:idx val="3"/>
          <c:order val="3"/>
          <c:tx>
            <c:strRef>
              <c:f>'Pliocene Data, Public'!$K$2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'Pliocene Data, Public'!$H$31:$H$73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'Pliocene Data, Public'!$K$31:$K$73</c:f>
              <c:numCache>
                <c:formatCode>General</c:formatCode>
                <c:ptCount val="43"/>
                <c:pt idx="4" formatCode="_(* #,##0_);_(* \(#,##0\);_(* &quot;-&quot;??_);_(@_)">
                  <c:v>638802.19217081857</c:v>
                </c:pt>
                <c:pt idx="5" formatCode="_(* #,##0_);_(* \(#,##0\);_(* &quot;-&quot;??_);_(@_)">
                  <c:v>5675807.1174377222</c:v>
                </c:pt>
                <c:pt idx="6" formatCode="_(* #,##0_);_(* \(#,##0\);_(* &quot;-&quot;??_);_(@_)">
                  <c:v>4215011.8078291817</c:v>
                </c:pt>
                <c:pt idx="7" formatCode="_(* #,##0_);_(* \(#,##0\);_(* &quot;-&quot;??_);_(@_)">
                  <c:v>18301247.099644128</c:v>
                </c:pt>
                <c:pt idx="8" formatCode="_(* #,##0_);_(* \(#,##0\);_(* &quot;-&quot;??_);_(@_)">
                  <c:v>37966725.651245549</c:v>
                </c:pt>
                <c:pt idx="9" formatCode="_(* #,##0_);_(* \(#,##0\);_(* &quot;-&quot;??_);_(@_)">
                  <c:v>38281803.903914593</c:v>
                </c:pt>
                <c:pt idx="10" formatCode="_(* #,##0_);_(* \(#,##0\);_(* &quot;-&quot;??_);_(@_)">
                  <c:v>30667221.444839858</c:v>
                </c:pt>
                <c:pt idx="11" formatCode="_(* #,##0_);_(* \(#,##0\);_(* &quot;-&quot;??_);_(@_)">
                  <c:v>28231046.192170821</c:v>
                </c:pt>
                <c:pt idx="12" formatCode="_(* #,##0_);_(* \(#,##0\);_(* &quot;-&quot;??_);_(@_)">
                  <c:v>36157863.633451954</c:v>
                </c:pt>
                <c:pt idx="13" formatCode="_(* #,##0_);_(* \(#,##0\);_(* &quot;-&quot;??_);_(@_)">
                  <c:v>44059541.793594301</c:v>
                </c:pt>
                <c:pt idx="14" formatCode="_(* #,##0_);_(* \(#,##0\);_(* &quot;-&quot;??_);_(@_)">
                  <c:v>39389349.622775801</c:v>
                </c:pt>
                <c:pt idx="15" formatCode="_(* #,##0_);_(* \(#,##0\);_(* &quot;-&quot;??_);_(@_)">
                  <c:v>36647838.918149464</c:v>
                </c:pt>
                <c:pt idx="16" formatCode="_(* #,##0_);_(* \(#,##0\);_(* &quot;-&quot;??_);_(@_)">
                  <c:v>48053987</c:v>
                </c:pt>
                <c:pt idx="17" formatCode="_(* #,##0_);_(* \(#,##0\);_(* &quot;-&quot;??_);_(@_)">
                  <c:v>64535230.889679715</c:v>
                </c:pt>
                <c:pt idx="18" formatCode="_(* #,##0_);_(* \(#,##0\);_(* &quot;-&quot;??_);_(@_)">
                  <c:v>68942169.540925264</c:v>
                </c:pt>
                <c:pt idx="19" formatCode="_(* #,##0_);_(* \(#,##0\);_(* &quot;-&quot;??_);_(@_)">
                  <c:v>86887951.014234871</c:v>
                </c:pt>
                <c:pt idx="20" formatCode="_(* #,##0_);_(* \(#,##0\);_(* &quot;-&quot;??_);_(@_)">
                  <c:v>117930501.96085408</c:v>
                </c:pt>
                <c:pt idx="21" formatCode="_(* #,##0_);_(* \(#,##0\);_(* &quot;-&quot;??_);_(@_)">
                  <c:v>128675429.75800711</c:v>
                </c:pt>
                <c:pt idx="22" formatCode="_(* #,##0_);_(* \(#,##0\);_(* &quot;-&quot;??_);_(@_)">
                  <c:v>131514386.44839858</c:v>
                </c:pt>
                <c:pt idx="23" formatCode="_(* #,##0_);_(* \(#,##0\);_(* &quot;-&quot;??_);_(@_)">
                  <c:v>167557999.6192171</c:v>
                </c:pt>
                <c:pt idx="24" formatCode="_(* #,##0_);_(* \(#,##0\);_(* &quot;-&quot;??_);_(@_)">
                  <c:v>214108756.09252667</c:v>
                </c:pt>
                <c:pt idx="25" formatCode="_(* #,##0_);_(* \(#,##0\);_(* &quot;-&quot;??_);_(@_)">
                  <c:v>239442165.56939501</c:v>
                </c:pt>
                <c:pt idx="26" formatCode="_(* #,##0_);_(* \(#,##0\);_(* &quot;-&quot;??_);_(@_)">
                  <c:v>262639848.54448399</c:v>
                </c:pt>
                <c:pt idx="27" formatCode="_(* #,##0_);_(* \(#,##0\);_(* &quot;-&quot;??_);_(@_)">
                  <c:v>282956991.79003561</c:v>
                </c:pt>
                <c:pt idx="28" formatCode="_(* #,##0_);_(* \(#,##0\);_(* &quot;-&quot;??_);_(@_)">
                  <c:v>249812624.07117438</c:v>
                </c:pt>
                <c:pt idx="29" formatCode="_(* #,##0_);_(* \(#,##0\);_(* &quot;-&quot;??_);_(@_)">
                  <c:v>242055980.65836298</c:v>
                </c:pt>
                <c:pt idx="30" formatCode="_(* #,##0_);_(* \(#,##0\);_(* &quot;-&quot;??_);_(@_)">
                  <c:v>219419020.94661921</c:v>
                </c:pt>
                <c:pt idx="31" formatCode="_(* #,##0_);_(* \(#,##0\);_(* &quot;-&quot;??_);_(@_)">
                  <c:v>214779575.47686833</c:v>
                </c:pt>
                <c:pt idx="32" formatCode="_(* #,##0_);_(* \(#,##0\);_(* &quot;-&quot;??_);_(@_)">
                  <c:v>183978297.58007118</c:v>
                </c:pt>
                <c:pt idx="33" formatCode="_(* #,##0_);_(* \(#,##0\);_(* &quot;-&quot;??_);_(@_)">
                  <c:v>137733129.20996439</c:v>
                </c:pt>
                <c:pt idx="34" formatCode="_(* #,##0_);_(* \(#,##0\);_(* &quot;-&quot;??_);_(@_)">
                  <c:v>140122459.69395018</c:v>
                </c:pt>
                <c:pt idx="35" formatCode="_(* #,##0_);_(* \(#,##0\);_(* &quot;-&quot;??_);_(@_)">
                  <c:v>128889735.78291816</c:v>
                </c:pt>
                <c:pt idx="36" formatCode="_(* #,##0_);_(* \(#,##0\);_(* &quot;-&quot;??_);_(@_)">
                  <c:v>116575974.03914592</c:v>
                </c:pt>
                <c:pt idx="37" formatCode="_(* #,##0_);_(* \(#,##0\);_(* &quot;-&quot;??_);_(@_)">
                  <c:v>111077206.01067616</c:v>
                </c:pt>
                <c:pt idx="38" formatCode="_(* #,##0_);_(* \(#,##0\);_(* &quot;-&quot;??_);_(@_)">
                  <c:v>99172594.925266907</c:v>
                </c:pt>
                <c:pt idx="39" formatCode="_(* #,##0_);_(* \(#,##0\);_(* &quot;-&quot;??_);_(@_)">
                  <c:v>105390736.92882562</c:v>
                </c:pt>
                <c:pt idx="40" formatCode="_(* #,##0_);_(* \(#,##0\);_(* &quot;-&quot;??_);_(@_)">
                  <c:v>135629528.61565837</c:v>
                </c:pt>
                <c:pt idx="41" formatCode="_(* #,##0_);_(* \(#,##0\);_(* &quot;-&quot;??_);_(@_)">
                  <c:v>138296725.08185053</c:v>
                </c:pt>
                <c:pt idx="42" formatCode="_(* #,##0_);_(* \(#,##0\);_(* &quot;-&quot;??_);_(@_)">
                  <c:v>112101236.28113879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03-4EEA-B98A-098F693E2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16064"/>
        <c:axId val="80217984"/>
      </c:lineChart>
      <c:lineChart>
        <c:grouping val="standard"/>
        <c:varyColors val="0"/>
        <c:ser>
          <c:idx val="2"/>
          <c:order val="1"/>
          <c:tx>
            <c:strRef>
              <c:f>'Pliocene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'Pliocene Data, Public'!$H$31:$H$76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'Pliocene Data, Public'!$F$31:$F$73</c:f>
              <c:numCache>
                <c:formatCode>General</c:formatCode>
                <c:ptCount val="43"/>
                <c:pt idx="0">
                  <c:v>15544751.8125</c:v>
                </c:pt>
                <c:pt idx="1">
                  <c:v>3303146.3571428573</c:v>
                </c:pt>
                <c:pt idx="2">
                  <c:v>4693560.166666666</c:v>
                </c:pt>
                <c:pt idx="3">
                  <c:v>2824537</c:v>
                </c:pt>
                <c:pt idx="4">
                  <c:v>3598861.1666666665</c:v>
                </c:pt>
                <c:pt idx="5">
                  <c:v>2230076.823529412</c:v>
                </c:pt>
                <c:pt idx="6">
                  <c:v>2962747.75</c:v>
                </c:pt>
                <c:pt idx="7">
                  <c:v>2184134.0625</c:v>
                </c:pt>
                <c:pt idx="8">
                  <c:v>1889654.105263158</c:v>
                </c:pt>
                <c:pt idx="9">
                  <c:v>10165554.076923076</c:v>
                </c:pt>
                <c:pt idx="10">
                  <c:v>7617363.1052631577</c:v>
                </c:pt>
                <c:pt idx="11">
                  <c:v>1215015.6666666667</c:v>
                </c:pt>
                <c:pt idx="12">
                  <c:v>12093168.24</c:v>
                </c:pt>
                <c:pt idx="13">
                  <c:v>6986801.7142857146</c:v>
                </c:pt>
                <c:pt idx="14">
                  <c:v>13265161.818181818</c:v>
                </c:pt>
                <c:pt idx="15">
                  <c:v>7622122.7037037043</c:v>
                </c:pt>
                <c:pt idx="16">
                  <c:v>11357061.068965517</c:v>
                </c:pt>
                <c:pt idx="17">
                  <c:v>6899412.5714285718</c:v>
                </c:pt>
                <c:pt idx="18">
                  <c:v>2777031.875</c:v>
                </c:pt>
                <c:pt idx="19">
                  <c:v>20660834.571428575</c:v>
                </c:pt>
                <c:pt idx="20">
                  <c:v>4679842</c:v>
                </c:pt>
                <c:pt idx="21">
                  <c:v>2976558.7407407407</c:v>
                </c:pt>
                <c:pt idx="22">
                  <c:v>8507499.256410256</c:v>
                </c:pt>
                <c:pt idx="23">
                  <c:v>4395213.71875</c:v>
                </c:pt>
                <c:pt idx="24">
                  <c:v>8175505.770833333</c:v>
                </c:pt>
                <c:pt idx="25">
                  <c:v>4559011.58</c:v>
                </c:pt>
                <c:pt idx="26">
                  <c:v>4016334.4109589038</c:v>
                </c:pt>
                <c:pt idx="27">
                  <c:v>2260417</c:v>
                </c:pt>
                <c:pt idx="28">
                  <c:v>2332564.8484848486</c:v>
                </c:pt>
                <c:pt idx="29">
                  <c:v>5708596.9333333336</c:v>
                </c:pt>
                <c:pt idx="30">
                  <c:v>5391712.9375</c:v>
                </c:pt>
                <c:pt idx="31">
                  <c:v>3486188.6</c:v>
                </c:pt>
                <c:pt idx="32">
                  <c:v>3134597.7272727271</c:v>
                </c:pt>
                <c:pt idx="33">
                  <c:v>9266158.384615384</c:v>
                </c:pt>
                <c:pt idx="34">
                  <c:v>10005974.666666668</c:v>
                </c:pt>
                <c:pt idx="35">
                  <c:v>8186000.75</c:v>
                </c:pt>
                <c:pt idx="36">
                  <c:v>2967430.8888888885</c:v>
                </c:pt>
                <c:pt idx="37">
                  <c:v>15273710.4</c:v>
                </c:pt>
                <c:pt idx="38">
                  <c:v>12546381.666666666</c:v>
                </c:pt>
                <c:pt idx="39">
                  <c:v>5663832.666666667</c:v>
                </c:pt>
                <c:pt idx="40">
                  <c:v>1414743.5</c:v>
                </c:pt>
                <c:pt idx="41">
                  <c:v>12681742.5</c:v>
                </c:pt>
                <c:pt idx="42">
                  <c:v>887170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03-4EEA-B98A-098F693E2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22464"/>
        <c:axId val="80220544"/>
      </c:lineChart>
      <c:catAx>
        <c:axId val="8021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80217984"/>
        <c:crosses val="autoZero"/>
        <c:auto val="1"/>
        <c:lblAlgn val="ctr"/>
        <c:lblOffset val="100"/>
        <c:noMultiLvlLbl val="0"/>
      </c:catAx>
      <c:valAx>
        <c:axId val="80217984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0216064"/>
        <c:crosses val="autoZero"/>
        <c:crossBetween val="between"/>
        <c:minorUnit val="50000000"/>
        <c:dispUnits>
          <c:builtInUnit val="millions"/>
        </c:dispUnits>
      </c:valAx>
      <c:valAx>
        <c:axId val="80220544"/>
        <c:scaling>
          <c:orientation val="minMax"/>
          <c:max val="20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80222464"/>
        <c:crosses val="max"/>
        <c:crossBetween val="between"/>
        <c:majorUnit val="2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80222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220544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0.4022</cdr:x>
      <cdr:y>0.12254</cdr:y>
    </cdr:from>
    <cdr:to>
      <cdr:x>0.59011</cdr:x>
      <cdr:y>0.23147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486183" y="771515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GC644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109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 reservoir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0.4912</cdr:x>
      <cdr:y>0.19969</cdr:y>
    </cdr:from>
    <cdr:to>
      <cdr:x>0.55604</cdr:x>
      <cdr:y>0.20726</cdr:y>
    </cdr:to>
    <cdr:cxnSp macro="">
      <cdr:nvCxnSpPr>
        <cdr:cNvPr id="11" name="Straight Arrow Connector 10"/>
        <cdr:cNvCxnSpPr/>
      </cdr:nvCxnSpPr>
      <cdr:spPr>
        <a:xfrm xmlns:a="http://schemas.openxmlformats.org/drawingml/2006/main">
          <a:off x="4257637" y="1257263"/>
          <a:ext cx="562013" cy="4766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"/>
  <sheetViews>
    <sheetView zoomScale="80" zoomScaleNormal="80" workbookViewId="0">
      <selection activeCell="AF1" sqref="AF1:AO1048576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6" max="16" width="12" customWidth="1"/>
    <col min="17" max="19" width="11.28515625" customWidth="1"/>
    <col min="20" max="20" width="12.28515625" customWidth="1"/>
    <col min="21" max="21" width="14.85546875" customWidth="1"/>
    <col min="22" max="22" width="13.42578125" customWidth="1"/>
    <col min="24" max="24" width="12.42578125" customWidth="1"/>
    <col min="26" max="26" width="6.5703125" customWidth="1"/>
    <col min="27" max="27" width="7.140625" customWidth="1"/>
    <col min="28" max="28" width="10.7109375" customWidth="1"/>
    <col min="36" max="36" width="18.28515625" customWidth="1"/>
    <col min="37" max="37" width="14.28515625" customWidth="1"/>
    <col min="39" max="39" width="16.42578125" customWidth="1"/>
  </cols>
  <sheetData>
    <row r="1" spans="1:28" x14ac:dyDescent="0.25">
      <c r="G1" s="15" t="s">
        <v>11</v>
      </c>
      <c r="H1" s="15"/>
      <c r="I1" s="15"/>
      <c r="J1" s="15"/>
      <c r="K1" s="15"/>
      <c r="M1" t="s">
        <v>12</v>
      </c>
      <c r="P1" t="s">
        <v>13</v>
      </c>
      <c r="S1" s="15" t="s">
        <v>11</v>
      </c>
      <c r="T1" s="15"/>
      <c r="U1" s="15"/>
      <c r="V1" s="15"/>
    </row>
    <row r="2" spans="1:28" x14ac:dyDescent="0.25">
      <c r="B2" s="10" t="s">
        <v>3</v>
      </c>
      <c r="C2" s="10" t="s">
        <v>0</v>
      </c>
      <c r="D2" s="10" t="s">
        <v>14</v>
      </c>
      <c r="E2" s="10" t="s">
        <v>1</v>
      </c>
      <c r="F2" s="10" t="s">
        <v>2</v>
      </c>
      <c r="G2" s="10" t="s">
        <v>3</v>
      </c>
      <c r="H2" s="10" t="s">
        <v>0</v>
      </c>
      <c r="I2" s="10" t="s">
        <v>8</v>
      </c>
      <c r="J2" s="10" t="s">
        <v>9</v>
      </c>
      <c r="K2" s="1" t="s">
        <v>10</v>
      </c>
      <c r="M2" s="10" t="s">
        <v>3</v>
      </c>
      <c r="N2" s="10" t="s">
        <v>0</v>
      </c>
      <c r="O2" s="10" t="s">
        <v>14</v>
      </c>
      <c r="P2" s="10" t="s">
        <v>1</v>
      </c>
      <c r="Q2" s="10" t="s">
        <v>2</v>
      </c>
      <c r="R2" s="10" t="s">
        <v>3</v>
      </c>
      <c r="S2" s="10" t="s">
        <v>0</v>
      </c>
      <c r="T2" s="10" t="s">
        <v>8</v>
      </c>
      <c r="U2" s="10" t="s">
        <v>9</v>
      </c>
      <c r="V2" s="6" t="s">
        <v>10</v>
      </c>
      <c r="X2" t="s">
        <v>6</v>
      </c>
      <c r="AB2" t="s">
        <v>7</v>
      </c>
    </row>
    <row r="3" spans="1:28" x14ac:dyDescent="0.25">
      <c r="A3">
        <v>1947</v>
      </c>
      <c r="B3" s="8" t="s">
        <v>4</v>
      </c>
      <c r="C3" s="9">
        <v>1947</v>
      </c>
      <c r="D3" s="9">
        <v>0</v>
      </c>
      <c r="E3" s="11"/>
      <c r="F3" s="11"/>
      <c r="G3" s="12" t="s">
        <v>4</v>
      </c>
      <c r="H3" s="13">
        <v>1947</v>
      </c>
      <c r="I3" s="14"/>
      <c r="J3" s="14"/>
      <c r="K3" s="2"/>
      <c r="M3" s="8" t="s">
        <v>5</v>
      </c>
      <c r="N3" s="9">
        <v>1947</v>
      </c>
      <c r="O3" s="9">
        <v>0</v>
      </c>
      <c r="P3" s="11"/>
      <c r="Q3" s="11"/>
      <c r="R3" s="8" t="s">
        <v>5</v>
      </c>
      <c r="S3" s="13">
        <v>1947</v>
      </c>
      <c r="T3" s="14"/>
      <c r="U3" s="14"/>
      <c r="V3" s="4"/>
    </row>
    <row r="4" spans="1:28" x14ac:dyDescent="0.25">
      <c r="A4">
        <v>1948</v>
      </c>
      <c r="B4" s="8" t="s">
        <v>4</v>
      </c>
      <c r="C4" s="9">
        <v>1948</v>
      </c>
      <c r="D4" s="9">
        <v>0</v>
      </c>
      <c r="E4" s="11"/>
      <c r="F4" s="11"/>
      <c r="G4" s="12" t="s">
        <v>4</v>
      </c>
      <c r="H4" s="13">
        <v>1948</v>
      </c>
      <c r="I4" s="14"/>
      <c r="J4" s="14"/>
      <c r="K4" s="2"/>
      <c r="M4" s="8" t="s">
        <v>5</v>
      </c>
      <c r="N4" s="9">
        <v>1948</v>
      </c>
      <c r="O4" s="9">
        <v>4</v>
      </c>
      <c r="P4" s="9">
        <v>3293979</v>
      </c>
      <c r="Q4" s="9">
        <v>823494.75</v>
      </c>
      <c r="R4" s="8" t="s">
        <v>5</v>
      </c>
      <c r="S4" s="13">
        <v>1948</v>
      </c>
      <c r="T4" s="13">
        <v>1731</v>
      </c>
      <c r="U4" s="13">
        <v>500</v>
      </c>
      <c r="V4" s="7">
        <f>U4/5.62+T4</f>
        <v>1819.9679715302491</v>
      </c>
      <c r="X4">
        <f>O4*1000000</f>
        <v>4000000</v>
      </c>
    </row>
    <row r="5" spans="1:28" x14ac:dyDescent="0.25">
      <c r="A5">
        <v>1949</v>
      </c>
      <c r="B5" s="8" t="s">
        <v>4</v>
      </c>
      <c r="C5" s="9">
        <v>1949</v>
      </c>
      <c r="D5" s="9">
        <v>0</v>
      </c>
      <c r="E5" s="11"/>
      <c r="F5" s="11"/>
      <c r="G5" s="12" t="s">
        <v>4</v>
      </c>
      <c r="H5" s="13">
        <v>1949</v>
      </c>
      <c r="I5" s="14"/>
      <c r="J5" s="14"/>
      <c r="K5" s="2"/>
      <c r="M5" s="8" t="s">
        <v>5</v>
      </c>
      <c r="N5" s="9">
        <v>1949</v>
      </c>
      <c r="O5" s="9">
        <v>2</v>
      </c>
      <c r="P5" s="9">
        <v>42033</v>
      </c>
      <c r="Q5" s="9">
        <v>21016.5</v>
      </c>
      <c r="R5" s="8" t="s">
        <v>5</v>
      </c>
      <c r="S5" s="13">
        <v>1949</v>
      </c>
      <c r="T5" s="13">
        <v>40176</v>
      </c>
      <c r="U5" s="13">
        <v>6032</v>
      </c>
      <c r="V5" s="7">
        <f t="shared" ref="V5:V68" si="0">U5/5.62+T5</f>
        <v>41249.309608540927</v>
      </c>
      <c r="X5">
        <f>O5*1000000</f>
        <v>2000000</v>
      </c>
    </row>
    <row r="6" spans="1:28" x14ac:dyDescent="0.25">
      <c r="A6">
        <v>1950</v>
      </c>
      <c r="B6" s="8" t="s">
        <v>4</v>
      </c>
      <c r="C6" s="9">
        <v>1950</v>
      </c>
      <c r="D6" s="9">
        <v>0</v>
      </c>
      <c r="E6" s="11"/>
      <c r="F6" s="11"/>
      <c r="G6" s="12" t="s">
        <v>4</v>
      </c>
      <c r="H6" s="13">
        <v>1950</v>
      </c>
      <c r="I6" s="14"/>
      <c r="J6" s="14"/>
      <c r="K6" s="2"/>
      <c r="M6" s="8" t="s">
        <v>5</v>
      </c>
      <c r="N6" s="9">
        <v>1950</v>
      </c>
      <c r="O6" s="9">
        <v>0</v>
      </c>
      <c r="P6" s="11">
        <v>0</v>
      </c>
      <c r="Q6" s="11">
        <v>0</v>
      </c>
      <c r="R6" s="8" t="s">
        <v>5</v>
      </c>
      <c r="S6" s="13">
        <v>1950</v>
      </c>
      <c r="T6" s="13">
        <v>20689</v>
      </c>
      <c r="U6" s="13">
        <v>1669</v>
      </c>
      <c r="V6" s="7">
        <f t="shared" si="0"/>
        <v>20985.975088967971</v>
      </c>
      <c r="X6">
        <f t="shared" ref="X6:X69" si="1">O6*1000000</f>
        <v>0</v>
      </c>
    </row>
    <row r="7" spans="1:28" x14ac:dyDescent="0.25">
      <c r="A7">
        <v>1951</v>
      </c>
      <c r="B7" s="8" t="s">
        <v>4</v>
      </c>
      <c r="C7" s="9">
        <v>1951</v>
      </c>
      <c r="D7" s="9">
        <v>0</v>
      </c>
      <c r="E7" s="11"/>
      <c r="F7" s="11"/>
      <c r="G7" s="12" t="s">
        <v>4</v>
      </c>
      <c r="H7" s="13">
        <v>1951</v>
      </c>
      <c r="I7" s="14"/>
      <c r="J7" s="14"/>
      <c r="K7" s="2"/>
      <c r="M7" s="8" t="s">
        <v>5</v>
      </c>
      <c r="N7" s="9">
        <v>1951</v>
      </c>
      <c r="O7" s="9">
        <v>0</v>
      </c>
      <c r="P7" s="11">
        <v>0</v>
      </c>
      <c r="Q7" s="11">
        <v>0</v>
      </c>
      <c r="R7" s="8" t="s">
        <v>5</v>
      </c>
      <c r="S7" s="13">
        <v>1951</v>
      </c>
      <c r="T7" s="13">
        <v>8634</v>
      </c>
      <c r="U7" s="13">
        <v>207</v>
      </c>
      <c r="V7" s="7">
        <f t="shared" si="0"/>
        <v>8670.8327402135237</v>
      </c>
      <c r="X7">
        <f t="shared" si="1"/>
        <v>0</v>
      </c>
    </row>
    <row r="8" spans="1:28" x14ac:dyDescent="0.25">
      <c r="A8">
        <v>1952</v>
      </c>
      <c r="B8" s="8" t="s">
        <v>4</v>
      </c>
      <c r="C8" s="9">
        <v>1952</v>
      </c>
      <c r="D8" s="9">
        <v>0</v>
      </c>
      <c r="E8" s="11"/>
      <c r="F8" s="11"/>
      <c r="G8" s="12" t="s">
        <v>4</v>
      </c>
      <c r="H8" s="13">
        <v>1952</v>
      </c>
      <c r="I8" s="14"/>
      <c r="J8" s="14"/>
      <c r="K8" s="2"/>
      <c r="M8" s="8" t="s">
        <v>5</v>
      </c>
      <c r="N8" s="9">
        <v>1952</v>
      </c>
      <c r="O8" s="9">
        <v>0</v>
      </c>
      <c r="P8" s="11">
        <v>0</v>
      </c>
      <c r="Q8" s="11">
        <v>0</v>
      </c>
      <c r="R8" s="8" t="s">
        <v>5</v>
      </c>
      <c r="S8" s="13">
        <v>1952</v>
      </c>
      <c r="T8" s="13">
        <v>10013</v>
      </c>
      <c r="U8" s="13">
        <v>251</v>
      </c>
      <c r="V8" s="7">
        <f t="shared" si="0"/>
        <v>10057.661921708184</v>
      </c>
      <c r="X8">
        <f t="shared" si="1"/>
        <v>0</v>
      </c>
    </row>
    <row r="9" spans="1:28" ht="17.25" customHeight="1" x14ac:dyDescent="0.25">
      <c r="A9">
        <v>1953</v>
      </c>
      <c r="B9" s="8" t="s">
        <v>4</v>
      </c>
      <c r="C9" s="9">
        <v>1953</v>
      </c>
      <c r="D9" s="9">
        <v>0</v>
      </c>
      <c r="E9" s="11"/>
      <c r="F9" s="11"/>
      <c r="G9" s="12" t="s">
        <v>4</v>
      </c>
      <c r="H9" s="13">
        <v>1953</v>
      </c>
      <c r="I9" s="14"/>
      <c r="J9" s="14"/>
      <c r="K9" s="2"/>
      <c r="M9" s="8" t="s">
        <v>5</v>
      </c>
      <c r="N9" s="9">
        <v>1953</v>
      </c>
      <c r="O9" s="9">
        <v>2</v>
      </c>
      <c r="P9" s="9">
        <v>21513834</v>
      </c>
      <c r="Q9" s="9">
        <v>10756917</v>
      </c>
      <c r="R9" s="8" t="s">
        <v>5</v>
      </c>
      <c r="S9" s="13">
        <v>1953</v>
      </c>
      <c r="T9" s="13">
        <v>8633</v>
      </c>
      <c r="U9" s="13">
        <v>231</v>
      </c>
      <c r="V9" s="7">
        <f t="shared" si="0"/>
        <v>8674.1032028469745</v>
      </c>
      <c r="X9">
        <f t="shared" si="1"/>
        <v>2000000</v>
      </c>
    </row>
    <row r="10" spans="1:28" x14ac:dyDescent="0.25">
      <c r="A10">
        <v>1954</v>
      </c>
      <c r="B10" s="8" t="s">
        <v>4</v>
      </c>
      <c r="C10" s="9">
        <v>1954</v>
      </c>
      <c r="D10" s="9">
        <v>0</v>
      </c>
      <c r="E10" s="11"/>
      <c r="F10" s="11"/>
      <c r="G10" s="12" t="s">
        <v>4</v>
      </c>
      <c r="H10" s="13">
        <v>1954</v>
      </c>
      <c r="I10" s="14"/>
      <c r="J10" s="14"/>
      <c r="K10" s="2"/>
      <c r="M10" s="8" t="s">
        <v>5</v>
      </c>
      <c r="N10" s="9">
        <v>1954</v>
      </c>
      <c r="O10" s="9">
        <v>25</v>
      </c>
      <c r="P10" s="9">
        <v>42551587</v>
      </c>
      <c r="Q10" s="9">
        <v>1702063.48</v>
      </c>
      <c r="R10" s="8" t="s">
        <v>5</v>
      </c>
      <c r="S10" s="13">
        <v>1954</v>
      </c>
      <c r="T10" s="13">
        <v>192707</v>
      </c>
      <c r="U10" s="13">
        <v>164400</v>
      </c>
      <c r="V10" s="7">
        <f t="shared" si="0"/>
        <v>221959.6690391459</v>
      </c>
      <c r="X10">
        <f t="shared" si="1"/>
        <v>25000000</v>
      </c>
    </row>
    <row r="11" spans="1:28" x14ac:dyDescent="0.25">
      <c r="A11">
        <v>1955</v>
      </c>
      <c r="B11" s="8" t="s">
        <v>4</v>
      </c>
      <c r="C11" s="9">
        <v>1955</v>
      </c>
      <c r="D11" s="9">
        <v>0</v>
      </c>
      <c r="E11" s="11"/>
      <c r="F11" s="11"/>
      <c r="G11" s="12" t="s">
        <v>4</v>
      </c>
      <c r="H11" s="13">
        <v>1955</v>
      </c>
      <c r="I11" s="14"/>
      <c r="J11" s="14"/>
      <c r="K11" s="2"/>
      <c r="M11" s="8" t="s">
        <v>5</v>
      </c>
      <c r="N11" s="9">
        <v>1955</v>
      </c>
      <c r="O11" s="9">
        <v>41</v>
      </c>
      <c r="P11" s="9">
        <v>47537464</v>
      </c>
      <c r="Q11" s="9">
        <v>1159450.3414634147</v>
      </c>
      <c r="R11" s="8" t="s">
        <v>5</v>
      </c>
      <c r="S11" s="13">
        <v>1955</v>
      </c>
      <c r="T11" s="13">
        <v>991861</v>
      </c>
      <c r="U11" s="13">
        <v>1057970</v>
      </c>
      <c r="V11" s="7">
        <f t="shared" si="0"/>
        <v>1180111.8896797153</v>
      </c>
      <c r="X11">
        <f t="shared" si="1"/>
        <v>41000000</v>
      </c>
    </row>
    <row r="12" spans="1:28" x14ac:dyDescent="0.25">
      <c r="A12">
        <v>1956</v>
      </c>
      <c r="B12" s="8" t="s">
        <v>4</v>
      </c>
      <c r="C12" s="9">
        <v>1956</v>
      </c>
      <c r="D12" s="9">
        <v>0</v>
      </c>
      <c r="E12" s="11"/>
      <c r="F12" s="11"/>
      <c r="G12" s="12" t="s">
        <v>4</v>
      </c>
      <c r="H12" s="13">
        <v>1956</v>
      </c>
      <c r="I12" s="14"/>
      <c r="J12" s="14"/>
      <c r="K12" s="2"/>
      <c r="M12" s="8" t="s">
        <v>5</v>
      </c>
      <c r="N12" s="9">
        <v>1956</v>
      </c>
      <c r="O12" s="9">
        <v>79</v>
      </c>
      <c r="P12" s="9">
        <v>179623004</v>
      </c>
      <c r="Q12" s="9">
        <v>2273708.9113924052</v>
      </c>
      <c r="R12" s="8" t="s">
        <v>5</v>
      </c>
      <c r="S12" s="13">
        <v>1956</v>
      </c>
      <c r="T12" s="13">
        <v>2273100</v>
      </c>
      <c r="U12" s="13">
        <v>1918638</v>
      </c>
      <c r="V12" s="7">
        <f t="shared" si="0"/>
        <v>2614494.6619217084</v>
      </c>
      <c r="X12">
        <f t="shared" si="1"/>
        <v>79000000</v>
      </c>
    </row>
    <row r="13" spans="1:28" x14ac:dyDescent="0.25">
      <c r="A13">
        <v>1957</v>
      </c>
      <c r="B13" s="8" t="s">
        <v>4</v>
      </c>
      <c r="C13" s="9">
        <v>1957</v>
      </c>
      <c r="D13" s="9">
        <v>0</v>
      </c>
      <c r="E13" s="11"/>
      <c r="F13" s="11"/>
      <c r="G13" s="12" t="s">
        <v>4</v>
      </c>
      <c r="H13" s="13">
        <v>1957</v>
      </c>
      <c r="I13" s="14"/>
      <c r="J13" s="14"/>
      <c r="K13" s="2"/>
      <c r="M13" s="8" t="s">
        <v>5</v>
      </c>
      <c r="N13" s="9">
        <v>1957</v>
      </c>
      <c r="O13" s="9">
        <v>60</v>
      </c>
      <c r="P13" s="9">
        <v>102196786</v>
      </c>
      <c r="Q13" s="9">
        <v>1703279.7666666666</v>
      </c>
      <c r="R13" s="8" t="s">
        <v>5</v>
      </c>
      <c r="S13" s="13">
        <v>1957</v>
      </c>
      <c r="T13" s="13">
        <v>4009188</v>
      </c>
      <c r="U13" s="13">
        <v>2638405</v>
      </c>
      <c r="V13" s="7">
        <f t="shared" si="0"/>
        <v>4478655.0818505334</v>
      </c>
      <c r="X13">
        <f t="shared" si="1"/>
        <v>60000000</v>
      </c>
    </row>
    <row r="14" spans="1:28" x14ac:dyDescent="0.25">
      <c r="A14">
        <v>1958</v>
      </c>
      <c r="B14" s="8" t="s">
        <v>4</v>
      </c>
      <c r="C14" s="9">
        <v>1958</v>
      </c>
      <c r="D14" s="9">
        <v>0</v>
      </c>
      <c r="E14" s="11"/>
      <c r="F14" s="11"/>
      <c r="G14" s="12" t="s">
        <v>4</v>
      </c>
      <c r="H14" s="13">
        <v>1958</v>
      </c>
      <c r="I14" s="14"/>
      <c r="J14" s="14"/>
      <c r="K14" s="2"/>
      <c r="M14" s="8" t="s">
        <v>5</v>
      </c>
      <c r="N14" s="9">
        <v>1958</v>
      </c>
      <c r="O14" s="9">
        <v>71</v>
      </c>
      <c r="P14" s="9">
        <v>192325266</v>
      </c>
      <c r="Q14" s="9">
        <v>2708806.5633802819</v>
      </c>
      <c r="R14" s="8" t="s">
        <v>5</v>
      </c>
      <c r="S14" s="13">
        <v>1958</v>
      </c>
      <c r="T14" s="13">
        <v>5317908</v>
      </c>
      <c r="U14" s="13">
        <v>4620215</v>
      </c>
      <c r="V14" s="7">
        <f t="shared" si="0"/>
        <v>6140010.31316726</v>
      </c>
      <c r="X14">
        <f t="shared" si="1"/>
        <v>71000000</v>
      </c>
    </row>
    <row r="15" spans="1:28" x14ac:dyDescent="0.25">
      <c r="A15">
        <v>1959</v>
      </c>
      <c r="B15" s="8" t="s">
        <v>4</v>
      </c>
      <c r="C15" s="9">
        <v>1959</v>
      </c>
      <c r="D15" s="9">
        <v>0</v>
      </c>
      <c r="E15" s="11"/>
      <c r="F15" s="11"/>
      <c r="G15" s="12" t="s">
        <v>4</v>
      </c>
      <c r="H15" s="13">
        <v>1959</v>
      </c>
      <c r="I15" s="14"/>
      <c r="J15" s="14"/>
      <c r="K15" s="2"/>
      <c r="M15" s="8" t="s">
        <v>5</v>
      </c>
      <c r="N15" s="9">
        <v>1959</v>
      </c>
      <c r="O15" s="9">
        <v>99</v>
      </c>
      <c r="P15" s="9">
        <v>79725187</v>
      </c>
      <c r="Q15" s="9">
        <v>805304.91919191915</v>
      </c>
      <c r="R15" s="8" t="s">
        <v>5</v>
      </c>
      <c r="S15" s="13">
        <v>1959</v>
      </c>
      <c r="T15" s="13">
        <v>6420054</v>
      </c>
      <c r="U15" s="13">
        <v>6637412</v>
      </c>
      <c r="V15" s="7">
        <f t="shared" si="0"/>
        <v>7601088.1637010677</v>
      </c>
      <c r="X15">
        <f t="shared" si="1"/>
        <v>99000000</v>
      </c>
    </row>
    <row r="16" spans="1:28" x14ac:dyDescent="0.25">
      <c r="A16">
        <v>1960</v>
      </c>
      <c r="B16" s="8" t="s">
        <v>4</v>
      </c>
      <c r="C16" s="9">
        <v>1960</v>
      </c>
      <c r="D16" s="9">
        <v>0</v>
      </c>
      <c r="E16" s="11"/>
      <c r="F16" s="11"/>
      <c r="G16" s="12" t="s">
        <v>4</v>
      </c>
      <c r="H16" s="13">
        <v>1960</v>
      </c>
      <c r="I16" s="14"/>
      <c r="J16" s="14"/>
      <c r="K16" s="2"/>
      <c r="M16" s="8" t="s">
        <v>5</v>
      </c>
      <c r="N16" s="9">
        <v>1960</v>
      </c>
      <c r="O16" s="9">
        <v>112</v>
      </c>
      <c r="P16" s="9">
        <v>166830345</v>
      </c>
      <c r="Q16" s="9">
        <v>1489556.6517857143</v>
      </c>
      <c r="R16" s="8" t="s">
        <v>5</v>
      </c>
      <c r="S16" s="13">
        <v>1960</v>
      </c>
      <c r="T16" s="13">
        <v>7819340</v>
      </c>
      <c r="U16" s="13">
        <v>9145784</v>
      </c>
      <c r="V16" s="7">
        <f t="shared" si="0"/>
        <v>9446703.7010676153</v>
      </c>
      <c r="X16">
        <f t="shared" si="1"/>
        <v>112000000</v>
      </c>
    </row>
    <row r="17" spans="1:28" x14ac:dyDescent="0.25">
      <c r="A17">
        <v>1961</v>
      </c>
      <c r="B17" s="8" t="s">
        <v>4</v>
      </c>
      <c r="C17" s="9">
        <v>1961</v>
      </c>
      <c r="D17" s="9">
        <v>0</v>
      </c>
      <c r="E17" s="11"/>
      <c r="F17" s="11"/>
      <c r="G17" s="12" t="s">
        <v>4</v>
      </c>
      <c r="H17" s="13">
        <v>1961</v>
      </c>
      <c r="I17" s="14"/>
      <c r="J17" s="14"/>
      <c r="K17" s="2"/>
      <c r="M17" s="8" t="s">
        <v>5</v>
      </c>
      <c r="N17" s="9">
        <v>1961</v>
      </c>
      <c r="O17" s="9">
        <v>90</v>
      </c>
      <c r="P17" s="9">
        <v>146568500</v>
      </c>
      <c r="Q17" s="9">
        <v>1628538.888888889</v>
      </c>
      <c r="R17" s="8" t="s">
        <v>5</v>
      </c>
      <c r="S17" s="13">
        <v>1961</v>
      </c>
      <c r="T17" s="13">
        <v>10058894</v>
      </c>
      <c r="U17" s="13">
        <v>11551830</v>
      </c>
      <c r="V17" s="7">
        <f t="shared" si="0"/>
        <v>12114379.765124556</v>
      </c>
      <c r="X17">
        <f t="shared" si="1"/>
        <v>90000000</v>
      </c>
    </row>
    <row r="18" spans="1:28" ht="16.5" customHeight="1" x14ac:dyDescent="0.25">
      <c r="A18">
        <v>1962</v>
      </c>
      <c r="B18" s="8" t="s">
        <v>4</v>
      </c>
      <c r="C18" s="9">
        <v>1962</v>
      </c>
      <c r="D18" s="9">
        <v>0</v>
      </c>
      <c r="E18" s="11"/>
      <c r="F18" s="11"/>
      <c r="G18" s="12" t="s">
        <v>4</v>
      </c>
      <c r="H18" s="13">
        <v>1962</v>
      </c>
      <c r="I18" s="14"/>
      <c r="J18" s="14"/>
      <c r="K18" s="2"/>
      <c r="M18" s="8" t="s">
        <v>5</v>
      </c>
      <c r="N18" s="9">
        <v>1962</v>
      </c>
      <c r="O18" s="9">
        <v>141</v>
      </c>
      <c r="P18" s="9">
        <v>195483372</v>
      </c>
      <c r="Q18" s="9">
        <v>1386406.8936170212</v>
      </c>
      <c r="R18" s="8" t="s">
        <v>5</v>
      </c>
      <c r="S18" s="13">
        <v>1962</v>
      </c>
      <c r="T18" s="13">
        <v>13505964</v>
      </c>
      <c r="U18" s="13">
        <v>16951783</v>
      </c>
      <c r="V18" s="7">
        <f t="shared" si="0"/>
        <v>16522295.494661922</v>
      </c>
      <c r="X18">
        <f t="shared" si="1"/>
        <v>141000000</v>
      </c>
    </row>
    <row r="19" spans="1:28" x14ac:dyDescent="0.25">
      <c r="A19">
        <v>1963</v>
      </c>
      <c r="B19" s="8" t="s">
        <v>4</v>
      </c>
      <c r="C19" s="9">
        <v>1963</v>
      </c>
      <c r="D19" s="9">
        <v>0</v>
      </c>
      <c r="E19" s="11"/>
      <c r="F19" s="11"/>
      <c r="G19" s="12" t="s">
        <v>4</v>
      </c>
      <c r="H19" s="13">
        <v>1963</v>
      </c>
      <c r="I19" s="14"/>
      <c r="J19" s="14"/>
      <c r="K19" s="2"/>
      <c r="M19" s="8" t="s">
        <v>5</v>
      </c>
      <c r="N19" s="9">
        <v>1963</v>
      </c>
      <c r="O19" s="9">
        <v>194</v>
      </c>
      <c r="P19" s="9">
        <v>481549056</v>
      </c>
      <c r="Q19" s="9">
        <v>2482211.6288659796</v>
      </c>
      <c r="R19" s="8" t="s">
        <v>5</v>
      </c>
      <c r="S19" s="13">
        <v>1963</v>
      </c>
      <c r="T19" s="13">
        <v>17669907</v>
      </c>
      <c r="U19" s="13">
        <v>25116227</v>
      </c>
      <c r="V19" s="7">
        <f t="shared" si="0"/>
        <v>22138986.537366547</v>
      </c>
      <c r="X19">
        <f t="shared" si="1"/>
        <v>194000000</v>
      </c>
    </row>
    <row r="20" spans="1:28" x14ac:dyDescent="0.25">
      <c r="A20">
        <v>1964</v>
      </c>
      <c r="B20" s="8" t="s">
        <v>4</v>
      </c>
      <c r="C20" s="9">
        <v>1964</v>
      </c>
      <c r="D20" s="9">
        <v>0</v>
      </c>
      <c r="E20" s="11"/>
      <c r="F20" s="11"/>
      <c r="G20" s="12" t="s">
        <v>4</v>
      </c>
      <c r="H20" s="13">
        <v>1964</v>
      </c>
      <c r="I20" s="14"/>
      <c r="J20" s="14"/>
      <c r="K20" s="2"/>
      <c r="M20" s="8" t="s">
        <v>5</v>
      </c>
      <c r="N20" s="9">
        <v>1964</v>
      </c>
      <c r="O20" s="9">
        <v>206</v>
      </c>
      <c r="P20" s="9">
        <v>275411116</v>
      </c>
      <c r="Q20" s="9">
        <v>1336947.1650485438</v>
      </c>
      <c r="R20" s="8" t="s">
        <v>5</v>
      </c>
      <c r="S20" s="13">
        <v>1964</v>
      </c>
      <c r="T20" s="13">
        <v>21188795</v>
      </c>
      <c r="U20" s="13">
        <v>33031895</v>
      </c>
      <c r="V20" s="7">
        <f t="shared" si="0"/>
        <v>27066356.387900356</v>
      </c>
      <c r="X20">
        <f t="shared" si="1"/>
        <v>206000000</v>
      </c>
    </row>
    <row r="21" spans="1:28" x14ac:dyDescent="0.25">
      <c r="A21">
        <v>1965</v>
      </c>
      <c r="B21" s="8" t="s">
        <v>4</v>
      </c>
      <c r="C21" s="9">
        <v>1965</v>
      </c>
      <c r="D21" s="9">
        <v>0</v>
      </c>
      <c r="E21" s="11"/>
      <c r="F21" s="11"/>
      <c r="G21" s="12" t="s">
        <v>4</v>
      </c>
      <c r="H21" s="13">
        <v>1965</v>
      </c>
      <c r="I21" s="14"/>
      <c r="J21" s="14"/>
      <c r="K21" s="2"/>
      <c r="M21" s="8" t="s">
        <v>5</v>
      </c>
      <c r="N21" s="9">
        <v>1965</v>
      </c>
      <c r="O21" s="9">
        <v>262</v>
      </c>
      <c r="P21" s="9">
        <v>452293007</v>
      </c>
      <c r="Q21" s="9">
        <v>1726309.1870229007</v>
      </c>
      <c r="R21" s="8" t="s">
        <v>5</v>
      </c>
      <c r="S21" s="13">
        <v>1965</v>
      </c>
      <c r="T21" s="13">
        <v>24964278</v>
      </c>
      <c r="U21" s="13">
        <v>41014793</v>
      </c>
      <c r="V21" s="7">
        <f t="shared" si="0"/>
        <v>32262283.871886119</v>
      </c>
      <c r="X21">
        <f t="shared" si="1"/>
        <v>262000000</v>
      </c>
    </row>
    <row r="22" spans="1:28" x14ac:dyDescent="0.25">
      <c r="A22">
        <v>1966</v>
      </c>
      <c r="B22" s="8" t="s">
        <v>4</v>
      </c>
      <c r="C22" s="9">
        <v>1966</v>
      </c>
      <c r="D22" s="9">
        <v>0</v>
      </c>
      <c r="E22" s="11"/>
      <c r="F22" s="11"/>
      <c r="G22" s="12" t="s">
        <v>4</v>
      </c>
      <c r="H22" s="13">
        <v>1966</v>
      </c>
      <c r="I22" s="14"/>
      <c r="J22" s="14"/>
      <c r="K22" s="2"/>
      <c r="M22" s="8" t="s">
        <v>5</v>
      </c>
      <c r="N22" s="9">
        <v>1966</v>
      </c>
      <c r="O22" s="9">
        <v>313</v>
      </c>
      <c r="P22" s="9">
        <v>423767602</v>
      </c>
      <c r="Q22" s="9">
        <v>1353890.1022364215</v>
      </c>
      <c r="R22" s="8" t="s">
        <v>5</v>
      </c>
      <c r="S22" s="13">
        <v>1966</v>
      </c>
      <c r="T22" s="13">
        <v>34984835</v>
      </c>
      <c r="U22" s="13">
        <v>66653556</v>
      </c>
      <c r="V22" s="7">
        <f t="shared" si="0"/>
        <v>46844898.345195726</v>
      </c>
      <c r="X22">
        <f t="shared" si="1"/>
        <v>313000000</v>
      </c>
    </row>
    <row r="23" spans="1:28" x14ac:dyDescent="0.25">
      <c r="A23">
        <v>1967</v>
      </c>
      <c r="B23" s="8" t="s">
        <v>4</v>
      </c>
      <c r="C23" s="9">
        <v>1967</v>
      </c>
      <c r="D23" s="9">
        <v>0</v>
      </c>
      <c r="E23" s="11"/>
      <c r="F23" s="11"/>
      <c r="G23" s="12" t="s">
        <v>4</v>
      </c>
      <c r="H23" s="13">
        <v>1967</v>
      </c>
      <c r="I23" s="14"/>
      <c r="J23" s="14"/>
      <c r="K23" s="2"/>
      <c r="M23" s="8" t="s">
        <v>5</v>
      </c>
      <c r="N23" s="9">
        <v>1967</v>
      </c>
      <c r="O23" s="9">
        <v>320</v>
      </c>
      <c r="P23" s="9">
        <v>544432756</v>
      </c>
      <c r="Q23" s="9">
        <v>1701352.3625</v>
      </c>
      <c r="R23" s="8" t="s">
        <v>5</v>
      </c>
      <c r="S23" s="13">
        <v>1967</v>
      </c>
      <c r="T23" s="13">
        <v>49403026</v>
      </c>
      <c r="U23" s="13">
        <v>118791642</v>
      </c>
      <c r="V23" s="7">
        <f t="shared" si="0"/>
        <v>70540328.846975088</v>
      </c>
      <c r="X23">
        <f t="shared" si="1"/>
        <v>320000000</v>
      </c>
    </row>
    <row r="24" spans="1:28" x14ac:dyDescent="0.25">
      <c r="A24">
        <v>1968</v>
      </c>
      <c r="B24" s="8" t="s">
        <v>4</v>
      </c>
      <c r="C24" s="9">
        <v>1968</v>
      </c>
      <c r="D24" s="9">
        <v>0</v>
      </c>
      <c r="E24" s="11"/>
      <c r="F24" s="11"/>
      <c r="G24" s="12" t="s">
        <v>4</v>
      </c>
      <c r="H24" s="13">
        <v>1968</v>
      </c>
      <c r="I24" s="14"/>
      <c r="J24" s="14"/>
      <c r="K24" s="2"/>
      <c r="M24" s="8" t="s">
        <v>5</v>
      </c>
      <c r="N24" s="9">
        <v>1968</v>
      </c>
      <c r="O24" s="9">
        <v>354</v>
      </c>
      <c r="P24" s="9">
        <v>386037262</v>
      </c>
      <c r="Q24" s="9">
        <v>1090500.7401129943</v>
      </c>
      <c r="R24" s="8" t="s">
        <v>5</v>
      </c>
      <c r="S24" s="13">
        <v>1968</v>
      </c>
      <c r="T24" s="13">
        <v>65785805</v>
      </c>
      <c r="U24" s="13">
        <v>223323010</v>
      </c>
      <c r="V24" s="7">
        <f t="shared" si="0"/>
        <v>105522995.39145908</v>
      </c>
      <c r="X24">
        <f t="shared" si="1"/>
        <v>354000000</v>
      </c>
    </row>
    <row r="25" spans="1:28" x14ac:dyDescent="0.25">
      <c r="A25">
        <v>1969</v>
      </c>
      <c r="B25" s="8" t="s">
        <v>4</v>
      </c>
      <c r="C25" s="9">
        <v>1969</v>
      </c>
      <c r="D25" s="9">
        <v>0</v>
      </c>
      <c r="E25" s="11"/>
      <c r="F25" s="11"/>
      <c r="G25" s="12" t="s">
        <v>4</v>
      </c>
      <c r="H25" s="13">
        <v>1969</v>
      </c>
      <c r="I25" s="14"/>
      <c r="J25" s="14"/>
      <c r="K25" s="2"/>
      <c r="M25" s="8" t="s">
        <v>5</v>
      </c>
      <c r="N25" s="9">
        <v>1969</v>
      </c>
      <c r="O25" s="9">
        <v>266</v>
      </c>
      <c r="P25" s="9">
        <v>276403545</v>
      </c>
      <c r="Q25" s="9">
        <v>1039111.0714285715</v>
      </c>
      <c r="R25" s="8" t="s">
        <v>5</v>
      </c>
      <c r="S25" s="13">
        <v>1969</v>
      </c>
      <c r="T25" s="13">
        <v>84584762</v>
      </c>
      <c r="U25" s="13">
        <v>390620740</v>
      </c>
      <c r="V25" s="7">
        <f t="shared" si="0"/>
        <v>154090231.75088966</v>
      </c>
      <c r="X25">
        <f t="shared" si="1"/>
        <v>266000000</v>
      </c>
    </row>
    <row r="26" spans="1:28" x14ac:dyDescent="0.25">
      <c r="A26">
        <v>1970</v>
      </c>
      <c r="B26" s="8" t="s">
        <v>4</v>
      </c>
      <c r="C26" s="9">
        <v>1970</v>
      </c>
      <c r="D26" s="9">
        <v>0</v>
      </c>
      <c r="E26" s="11"/>
      <c r="F26" s="11"/>
      <c r="G26" s="12" t="s">
        <v>4</v>
      </c>
      <c r="H26" s="13">
        <v>1970</v>
      </c>
      <c r="I26" s="14"/>
      <c r="J26" s="14"/>
      <c r="K26" s="2"/>
      <c r="M26" s="8" t="s">
        <v>5</v>
      </c>
      <c r="N26" s="9">
        <v>1970</v>
      </c>
      <c r="O26" s="9">
        <v>250</v>
      </c>
      <c r="P26" s="9">
        <v>382487777</v>
      </c>
      <c r="Q26" s="9">
        <v>1529951.108</v>
      </c>
      <c r="R26" s="8" t="s">
        <v>5</v>
      </c>
      <c r="S26" s="13">
        <v>1970</v>
      </c>
      <c r="T26" s="13">
        <v>101616636</v>
      </c>
      <c r="U26" s="13">
        <v>579486736</v>
      </c>
      <c r="V26" s="7">
        <f t="shared" si="0"/>
        <v>204728154.86120996</v>
      </c>
      <c r="X26">
        <f t="shared" si="1"/>
        <v>250000000</v>
      </c>
    </row>
    <row r="27" spans="1:28" x14ac:dyDescent="0.25">
      <c r="A27">
        <v>1971</v>
      </c>
      <c r="B27" s="8" t="s">
        <v>4</v>
      </c>
      <c r="C27" s="9">
        <v>1971</v>
      </c>
      <c r="D27" s="9">
        <v>0</v>
      </c>
      <c r="E27" s="11"/>
      <c r="F27" s="11"/>
      <c r="G27" s="12" t="s">
        <v>4</v>
      </c>
      <c r="H27" s="13">
        <v>1971</v>
      </c>
      <c r="I27" s="14"/>
      <c r="J27" s="14"/>
      <c r="K27" s="2"/>
      <c r="M27" s="8" t="s">
        <v>5</v>
      </c>
      <c r="N27" s="9">
        <v>1971</v>
      </c>
      <c r="O27" s="9">
        <v>263</v>
      </c>
      <c r="P27" s="9">
        <v>799788770</v>
      </c>
      <c r="Q27" s="9">
        <v>3041021.9391634981</v>
      </c>
      <c r="R27" s="8" t="s">
        <v>5</v>
      </c>
      <c r="S27" s="13">
        <v>1971</v>
      </c>
      <c r="T27" s="13">
        <v>133794410</v>
      </c>
      <c r="U27" s="13">
        <v>764837749</v>
      </c>
      <c r="V27" s="7">
        <f t="shared" si="0"/>
        <v>269886536.15658367</v>
      </c>
      <c r="X27">
        <f t="shared" si="1"/>
        <v>263000000</v>
      </c>
    </row>
    <row r="28" spans="1:28" x14ac:dyDescent="0.25">
      <c r="A28">
        <v>1972</v>
      </c>
      <c r="B28" s="8" t="s">
        <v>4</v>
      </c>
      <c r="C28" s="9">
        <v>1972</v>
      </c>
      <c r="D28" s="9">
        <v>0</v>
      </c>
      <c r="E28" s="11"/>
      <c r="F28" s="11"/>
      <c r="G28" s="12" t="s">
        <v>4</v>
      </c>
      <c r="H28" s="13">
        <v>1972</v>
      </c>
      <c r="I28" s="14"/>
      <c r="J28" s="14"/>
      <c r="K28" s="2"/>
      <c r="M28" s="8" t="s">
        <v>5</v>
      </c>
      <c r="N28" s="9">
        <v>1972</v>
      </c>
      <c r="O28" s="9">
        <v>245</v>
      </c>
      <c r="P28" s="9">
        <v>746764132</v>
      </c>
      <c r="Q28" s="9">
        <v>3048016.8653061227</v>
      </c>
      <c r="R28" s="8" t="s">
        <v>5</v>
      </c>
      <c r="S28" s="13">
        <v>1972</v>
      </c>
      <c r="T28" s="13">
        <v>135373007</v>
      </c>
      <c r="U28" s="13">
        <v>860644803</v>
      </c>
      <c r="V28" s="7">
        <f t="shared" si="0"/>
        <v>288512651.66192174</v>
      </c>
      <c r="X28">
        <f t="shared" si="1"/>
        <v>245000000</v>
      </c>
    </row>
    <row r="29" spans="1:28" x14ac:dyDescent="0.25">
      <c r="A29">
        <v>1973</v>
      </c>
      <c r="B29" s="8" t="s">
        <v>4</v>
      </c>
      <c r="C29" s="9">
        <v>1973</v>
      </c>
      <c r="D29" s="9">
        <v>0</v>
      </c>
      <c r="E29" s="11"/>
      <c r="F29" s="11"/>
      <c r="G29" s="12" t="s">
        <v>4</v>
      </c>
      <c r="H29" s="13">
        <v>1973</v>
      </c>
      <c r="I29" s="14"/>
      <c r="J29" s="14"/>
      <c r="K29" s="2"/>
      <c r="M29" s="8" t="s">
        <v>5</v>
      </c>
      <c r="N29" s="9">
        <v>1973</v>
      </c>
      <c r="O29" s="9">
        <v>199</v>
      </c>
      <c r="P29" s="9">
        <v>428991293</v>
      </c>
      <c r="Q29" s="9">
        <v>2155735.1407035175</v>
      </c>
      <c r="R29" s="8" t="s">
        <v>5</v>
      </c>
      <c r="S29" s="13">
        <v>1973</v>
      </c>
      <c r="T29" s="13">
        <v>143669094</v>
      </c>
      <c r="U29" s="13">
        <v>1122751663</v>
      </c>
      <c r="V29" s="7">
        <f t="shared" si="0"/>
        <v>343446969.97864771</v>
      </c>
      <c r="X29">
        <f t="shared" si="1"/>
        <v>199000000</v>
      </c>
    </row>
    <row r="30" spans="1:28" x14ac:dyDescent="0.25">
      <c r="A30">
        <v>1974</v>
      </c>
      <c r="B30" s="8" t="s">
        <v>4</v>
      </c>
      <c r="C30" s="9">
        <v>1974</v>
      </c>
      <c r="D30" s="9">
        <v>0</v>
      </c>
      <c r="E30" s="11"/>
      <c r="F30" s="11"/>
      <c r="G30" s="12" t="s">
        <v>4</v>
      </c>
      <c r="H30" s="13">
        <v>1974</v>
      </c>
      <c r="I30" s="14"/>
      <c r="J30" s="14"/>
      <c r="K30" s="3"/>
      <c r="M30" s="8" t="s">
        <v>5</v>
      </c>
      <c r="N30" s="9">
        <v>1974</v>
      </c>
      <c r="O30" s="9">
        <v>150</v>
      </c>
      <c r="P30" s="9">
        <v>285267162</v>
      </c>
      <c r="Q30" s="9">
        <v>1901781.08</v>
      </c>
      <c r="R30" s="8" t="s">
        <v>5</v>
      </c>
      <c r="S30" s="13">
        <v>1974</v>
      </c>
      <c r="T30" s="13">
        <v>137910040</v>
      </c>
      <c r="U30" s="13">
        <v>1278352305</v>
      </c>
      <c r="V30" s="7">
        <f t="shared" si="0"/>
        <v>365374862.95373666</v>
      </c>
      <c r="X30">
        <f t="shared" si="1"/>
        <v>150000000</v>
      </c>
    </row>
    <row r="31" spans="1:28" x14ac:dyDescent="0.25">
      <c r="A31">
        <v>1975</v>
      </c>
      <c r="B31" s="8" t="s">
        <v>4</v>
      </c>
      <c r="C31" s="9">
        <v>1975</v>
      </c>
      <c r="D31" s="9">
        <v>16</v>
      </c>
      <c r="E31" s="9">
        <v>248716029</v>
      </c>
      <c r="F31" s="9">
        <v>15544751.8125</v>
      </c>
      <c r="G31" s="12" t="s">
        <v>4</v>
      </c>
      <c r="H31" s="13">
        <v>1975</v>
      </c>
      <c r="I31" s="14"/>
      <c r="J31" s="14"/>
      <c r="K31" s="2"/>
      <c r="M31" s="8" t="s">
        <v>5</v>
      </c>
      <c r="N31" s="9">
        <v>1975</v>
      </c>
      <c r="O31" s="9">
        <v>182</v>
      </c>
      <c r="P31" s="9">
        <v>386199940</v>
      </c>
      <c r="Q31" s="9">
        <v>2121977.6923076925</v>
      </c>
      <c r="R31" s="8" t="s">
        <v>5</v>
      </c>
      <c r="S31" s="13">
        <v>1975</v>
      </c>
      <c r="T31" s="13">
        <v>128895772</v>
      </c>
      <c r="U31" s="13">
        <v>1308055312</v>
      </c>
      <c r="V31" s="7">
        <f t="shared" si="0"/>
        <v>361645827.51601422</v>
      </c>
      <c r="X31">
        <f t="shared" si="1"/>
        <v>182000000</v>
      </c>
      <c r="AB31">
        <f t="shared" ref="AB31:AB53" si="2">D31*1000000</f>
        <v>16000000</v>
      </c>
    </row>
    <row r="32" spans="1:28" x14ac:dyDescent="0.25">
      <c r="A32">
        <v>1976</v>
      </c>
      <c r="B32" s="8" t="s">
        <v>4</v>
      </c>
      <c r="C32" s="9">
        <v>1976</v>
      </c>
      <c r="D32" s="9">
        <v>14</v>
      </c>
      <c r="E32" s="9">
        <v>46244049</v>
      </c>
      <c r="F32" s="9">
        <v>3303146.3571428573</v>
      </c>
      <c r="G32" s="12" t="s">
        <v>4</v>
      </c>
      <c r="H32" s="13">
        <v>1976</v>
      </c>
      <c r="I32" s="14"/>
      <c r="J32" s="14"/>
      <c r="K32" s="2"/>
      <c r="M32" s="8" t="s">
        <v>5</v>
      </c>
      <c r="N32" s="9">
        <v>1976</v>
      </c>
      <c r="O32" s="9">
        <v>203</v>
      </c>
      <c r="P32" s="9">
        <v>453896712</v>
      </c>
      <c r="Q32" s="9">
        <v>2235944.3940886701</v>
      </c>
      <c r="R32" s="8" t="s">
        <v>5</v>
      </c>
      <c r="S32" s="13">
        <v>1976</v>
      </c>
      <c r="T32" s="13">
        <v>125113297</v>
      </c>
      <c r="U32" s="13">
        <v>1406463984</v>
      </c>
      <c r="V32" s="7">
        <f t="shared" si="0"/>
        <v>375373792.37366545</v>
      </c>
      <c r="X32">
        <f t="shared" si="1"/>
        <v>203000000</v>
      </c>
      <c r="AB32">
        <f t="shared" si="2"/>
        <v>14000000</v>
      </c>
    </row>
    <row r="33" spans="1:28" x14ac:dyDescent="0.25">
      <c r="A33">
        <v>1977</v>
      </c>
      <c r="B33" s="8" t="s">
        <v>4</v>
      </c>
      <c r="C33" s="9">
        <v>1977</v>
      </c>
      <c r="D33" s="9">
        <v>6</v>
      </c>
      <c r="E33" s="9">
        <v>28161361</v>
      </c>
      <c r="F33" s="9">
        <v>4693560.166666666</v>
      </c>
      <c r="G33" s="12" t="s">
        <v>4</v>
      </c>
      <c r="H33" s="13">
        <v>1977</v>
      </c>
      <c r="I33" s="14"/>
      <c r="J33" s="14"/>
      <c r="K33" s="2"/>
      <c r="M33" s="8" t="s">
        <v>5</v>
      </c>
      <c r="N33" s="9">
        <v>1977</v>
      </c>
      <c r="O33" s="9">
        <v>267</v>
      </c>
      <c r="P33" s="9">
        <v>378657887</v>
      </c>
      <c r="Q33" s="9">
        <v>1418194.3333333333</v>
      </c>
      <c r="R33" s="8" t="s">
        <v>5</v>
      </c>
      <c r="S33" s="13">
        <v>1977</v>
      </c>
      <c r="T33" s="13">
        <v>117054263</v>
      </c>
      <c r="U33" s="13">
        <v>1480620584</v>
      </c>
      <c r="V33" s="7">
        <f t="shared" si="0"/>
        <v>380509882.92882562</v>
      </c>
      <c r="X33">
        <f t="shared" si="1"/>
        <v>267000000</v>
      </c>
      <c r="AB33">
        <f t="shared" si="2"/>
        <v>6000000</v>
      </c>
    </row>
    <row r="34" spans="1:28" x14ac:dyDescent="0.25">
      <c r="A34">
        <v>1978</v>
      </c>
      <c r="B34" s="8" t="s">
        <v>4</v>
      </c>
      <c r="C34" s="9">
        <v>1978</v>
      </c>
      <c r="D34" s="9">
        <v>4</v>
      </c>
      <c r="E34" s="9">
        <v>11298148</v>
      </c>
      <c r="F34" s="9">
        <v>2824537</v>
      </c>
      <c r="G34" s="12" t="s">
        <v>4</v>
      </c>
      <c r="H34" s="13">
        <v>1978</v>
      </c>
      <c r="I34" s="14"/>
      <c r="J34" s="14"/>
      <c r="K34" s="2"/>
      <c r="M34" s="8" t="s">
        <v>5</v>
      </c>
      <c r="N34" s="9">
        <v>1978</v>
      </c>
      <c r="O34" s="9">
        <v>293</v>
      </c>
      <c r="P34" s="9">
        <v>447668917</v>
      </c>
      <c r="Q34" s="9">
        <v>1527880.2627986348</v>
      </c>
      <c r="R34" s="8" t="s">
        <v>5</v>
      </c>
      <c r="S34" s="13">
        <v>1978</v>
      </c>
      <c r="T34" s="13">
        <v>112479655</v>
      </c>
      <c r="U34" s="13">
        <v>1511778066</v>
      </c>
      <c r="V34" s="7">
        <f t="shared" si="0"/>
        <v>381479310.87188613</v>
      </c>
      <c r="X34">
        <f t="shared" si="1"/>
        <v>293000000</v>
      </c>
      <c r="AB34">
        <f t="shared" si="2"/>
        <v>4000000</v>
      </c>
    </row>
    <row r="35" spans="1:28" x14ac:dyDescent="0.25">
      <c r="A35">
        <v>1979</v>
      </c>
      <c r="B35" s="8" t="s">
        <v>4</v>
      </c>
      <c r="C35" s="9">
        <v>1979</v>
      </c>
      <c r="D35" s="9">
        <v>12</v>
      </c>
      <c r="E35" s="9">
        <v>43186334</v>
      </c>
      <c r="F35" s="9">
        <v>3598861.1666666665</v>
      </c>
      <c r="G35" s="12" t="s">
        <v>4</v>
      </c>
      <c r="H35" s="13">
        <v>1979</v>
      </c>
      <c r="I35" s="13">
        <v>568486</v>
      </c>
      <c r="J35" s="13">
        <v>395177</v>
      </c>
      <c r="K35" s="5">
        <f t="shared" ref="K35:K59" si="3">J35/5.62+I35</f>
        <v>638802.19217081857</v>
      </c>
      <c r="M35" s="8" t="s">
        <v>5</v>
      </c>
      <c r="N35" s="9">
        <v>1979</v>
      </c>
      <c r="O35" s="9">
        <v>234</v>
      </c>
      <c r="P35" s="9">
        <v>312804736</v>
      </c>
      <c r="Q35" s="9">
        <v>1336772.376068376</v>
      </c>
      <c r="R35" s="8" t="s">
        <v>5</v>
      </c>
      <c r="S35" s="13">
        <v>1979</v>
      </c>
      <c r="T35" s="13">
        <v>108687161</v>
      </c>
      <c r="U35" s="13">
        <v>1528680171</v>
      </c>
      <c r="V35" s="7">
        <f t="shared" si="0"/>
        <v>380694308.86476868</v>
      </c>
      <c r="X35">
        <f t="shared" si="1"/>
        <v>234000000</v>
      </c>
      <c r="AB35">
        <f t="shared" si="2"/>
        <v>12000000</v>
      </c>
    </row>
    <row r="36" spans="1:28" x14ac:dyDescent="0.25">
      <c r="A36">
        <v>1980</v>
      </c>
      <c r="B36" s="8" t="s">
        <v>4</v>
      </c>
      <c r="C36" s="9">
        <v>1980</v>
      </c>
      <c r="D36" s="9">
        <v>17</v>
      </c>
      <c r="E36" s="9">
        <v>37911306</v>
      </c>
      <c r="F36" s="9">
        <v>2230076.823529412</v>
      </c>
      <c r="G36" s="12" t="s">
        <v>4</v>
      </c>
      <c r="H36" s="13">
        <v>1980</v>
      </c>
      <c r="I36" s="13">
        <v>5022250</v>
      </c>
      <c r="J36" s="13">
        <v>3672991</v>
      </c>
      <c r="K36" s="5">
        <f t="shared" si="3"/>
        <v>5675807.1174377222</v>
      </c>
      <c r="M36" s="8" t="s">
        <v>5</v>
      </c>
      <c r="N36" s="9">
        <v>1980</v>
      </c>
      <c r="O36" s="9">
        <v>221</v>
      </c>
      <c r="P36" s="9">
        <v>325636305</v>
      </c>
      <c r="Q36" s="9">
        <v>1473467.4434389139</v>
      </c>
      <c r="R36" s="8" t="s">
        <v>5</v>
      </c>
      <c r="S36" s="13">
        <v>1980</v>
      </c>
      <c r="T36" s="13">
        <v>108200209</v>
      </c>
      <c r="U36" s="13">
        <v>1728535965</v>
      </c>
      <c r="V36" s="7">
        <f t="shared" si="0"/>
        <v>415768886.04626334</v>
      </c>
      <c r="X36">
        <f t="shared" si="1"/>
        <v>221000000</v>
      </c>
      <c r="AB36">
        <f t="shared" si="2"/>
        <v>17000000</v>
      </c>
    </row>
    <row r="37" spans="1:28" x14ac:dyDescent="0.25">
      <c r="A37">
        <v>1981</v>
      </c>
      <c r="B37" s="8" t="s">
        <v>4</v>
      </c>
      <c r="C37" s="9">
        <v>1981</v>
      </c>
      <c r="D37" s="9">
        <v>4</v>
      </c>
      <c r="E37" s="9">
        <v>11850991</v>
      </c>
      <c r="F37" s="9">
        <v>2962747.75</v>
      </c>
      <c r="G37" s="12" t="s">
        <v>4</v>
      </c>
      <c r="H37" s="13">
        <v>1981</v>
      </c>
      <c r="I37" s="13">
        <v>3671578</v>
      </c>
      <c r="J37" s="13">
        <v>3054098</v>
      </c>
      <c r="K37" s="5">
        <f t="shared" si="3"/>
        <v>4215011.8078291817</v>
      </c>
      <c r="M37" s="8" t="s">
        <v>5</v>
      </c>
      <c r="N37" s="9">
        <v>1981</v>
      </c>
      <c r="O37" s="9">
        <v>241</v>
      </c>
      <c r="P37" s="9">
        <v>451487742</v>
      </c>
      <c r="Q37" s="9">
        <v>1873393.1203319503</v>
      </c>
      <c r="R37" s="8" t="s">
        <v>5</v>
      </c>
      <c r="S37" s="13">
        <v>1981</v>
      </c>
      <c r="T37" s="13">
        <v>104243515</v>
      </c>
      <c r="U37" s="13">
        <v>1833589292</v>
      </c>
      <c r="V37" s="7">
        <f t="shared" si="0"/>
        <v>430504954.85765123</v>
      </c>
      <c r="X37">
        <f t="shared" si="1"/>
        <v>241000000</v>
      </c>
      <c r="AB37">
        <f t="shared" si="2"/>
        <v>4000000</v>
      </c>
    </row>
    <row r="38" spans="1:28" x14ac:dyDescent="0.25">
      <c r="A38">
        <v>1982</v>
      </c>
      <c r="B38" s="8" t="s">
        <v>4</v>
      </c>
      <c r="C38" s="9">
        <v>1982</v>
      </c>
      <c r="D38" s="9">
        <v>16</v>
      </c>
      <c r="E38" s="9">
        <v>34946145</v>
      </c>
      <c r="F38" s="9">
        <v>2184134.0625</v>
      </c>
      <c r="G38" s="12" t="s">
        <v>4</v>
      </c>
      <c r="H38" s="13">
        <v>1982</v>
      </c>
      <c r="I38" s="13">
        <v>13270735</v>
      </c>
      <c r="J38" s="13">
        <v>28271478</v>
      </c>
      <c r="K38" s="5">
        <f t="shared" si="3"/>
        <v>18301247.099644128</v>
      </c>
      <c r="M38" s="8" t="s">
        <v>5</v>
      </c>
      <c r="N38" s="9">
        <v>1982</v>
      </c>
      <c r="O38" s="9">
        <v>211</v>
      </c>
      <c r="P38" s="9">
        <v>316286929</v>
      </c>
      <c r="Q38" s="9">
        <v>1498990.1848341231</v>
      </c>
      <c r="R38" s="8" t="s">
        <v>5</v>
      </c>
      <c r="S38" s="13">
        <v>1982</v>
      </c>
      <c r="T38" s="13">
        <v>103648431</v>
      </c>
      <c r="U38" s="13">
        <v>1692300788</v>
      </c>
      <c r="V38" s="7">
        <f t="shared" si="0"/>
        <v>404769567.65480429</v>
      </c>
      <c r="X38">
        <f t="shared" si="1"/>
        <v>211000000</v>
      </c>
      <c r="AB38">
        <f t="shared" si="2"/>
        <v>16000000</v>
      </c>
    </row>
    <row r="39" spans="1:28" x14ac:dyDescent="0.25">
      <c r="A39">
        <v>1983</v>
      </c>
      <c r="B39" s="8" t="s">
        <v>4</v>
      </c>
      <c r="C39" s="9">
        <v>1983</v>
      </c>
      <c r="D39" s="9">
        <v>19</v>
      </c>
      <c r="E39" s="9">
        <v>35903428</v>
      </c>
      <c r="F39" s="9">
        <v>1889654.105263158</v>
      </c>
      <c r="G39" s="12" t="s">
        <v>4</v>
      </c>
      <c r="H39" s="13">
        <v>1983</v>
      </c>
      <c r="I39" s="13">
        <v>26396818</v>
      </c>
      <c r="J39" s="13">
        <v>65022881</v>
      </c>
      <c r="K39" s="5">
        <f t="shared" si="3"/>
        <v>37966725.651245549</v>
      </c>
      <c r="M39" s="8" t="s">
        <v>5</v>
      </c>
      <c r="N39" s="9">
        <v>1983</v>
      </c>
      <c r="O39" s="9">
        <v>203</v>
      </c>
      <c r="P39" s="9">
        <v>238570747</v>
      </c>
      <c r="Q39" s="9">
        <v>1175225.3546798029</v>
      </c>
      <c r="R39" s="8" t="s">
        <v>5</v>
      </c>
      <c r="S39" s="13">
        <v>1983</v>
      </c>
      <c r="T39" s="13">
        <v>114926091</v>
      </c>
      <c r="U39" s="13">
        <v>1463894746</v>
      </c>
      <c r="V39" s="7">
        <f t="shared" si="0"/>
        <v>375405583.17081851</v>
      </c>
      <c r="X39">
        <f t="shared" si="1"/>
        <v>203000000</v>
      </c>
      <c r="AB39">
        <f t="shared" si="2"/>
        <v>19000000</v>
      </c>
    </row>
    <row r="40" spans="1:28" x14ac:dyDescent="0.25">
      <c r="A40">
        <v>1984</v>
      </c>
      <c r="B40" s="8" t="s">
        <v>4</v>
      </c>
      <c r="C40" s="9">
        <v>1984</v>
      </c>
      <c r="D40" s="9">
        <v>26</v>
      </c>
      <c r="E40" s="9">
        <v>264304406</v>
      </c>
      <c r="F40" s="9">
        <v>10165554.076923076</v>
      </c>
      <c r="G40" s="12" t="s">
        <v>4</v>
      </c>
      <c r="H40" s="13">
        <v>1984</v>
      </c>
      <c r="I40" s="13">
        <v>24938237</v>
      </c>
      <c r="J40" s="13">
        <v>74990846</v>
      </c>
      <c r="K40" s="5">
        <f t="shared" si="3"/>
        <v>38281803.903914593</v>
      </c>
      <c r="M40" s="8" t="s">
        <v>5</v>
      </c>
      <c r="N40" s="9">
        <v>1984</v>
      </c>
      <c r="O40" s="9">
        <v>199</v>
      </c>
      <c r="P40" s="9">
        <v>333829028</v>
      </c>
      <c r="Q40" s="9">
        <v>1677532.8040201005</v>
      </c>
      <c r="R40" s="8" t="s">
        <v>5</v>
      </c>
      <c r="S40" s="13">
        <v>1984</v>
      </c>
      <c r="T40" s="13">
        <v>128159827</v>
      </c>
      <c r="U40" s="13">
        <v>1595528566</v>
      </c>
      <c r="V40" s="7">
        <f t="shared" si="0"/>
        <v>412061707.07117438</v>
      </c>
      <c r="X40">
        <f t="shared" si="1"/>
        <v>199000000</v>
      </c>
      <c r="AB40">
        <f t="shared" si="2"/>
        <v>26000000</v>
      </c>
    </row>
    <row r="41" spans="1:28" x14ac:dyDescent="0.25">
      <c r="A41">
        <v>1985</v>
      </c>
      <c r="B41" s="8" t="s">
        <v>4</v>
      </c>
      <c r="C41" s="9">
        <v>1985</v>
      </c>
      <c r="D41" s="9">
        <v>19</v>
      </c>
      <c r="E41" s="9">
        <v>144729899</v>
      </c>
      <c r="F41" s="9">
        <v>7617363.1052631577</v>
      </c>
      <c r="G41" s="12" t="s">
        <v>4</v>
      </c>
      <c r="H41" s="13">
        <v>1985</v>
      </c>
      <c r="I41" s="13">
        <v>21182496</v>
      </c>
      <c r="J41" s="13">
        <v>53304157</v>
      </c>
      <c r="K41" s="5">
        <f t="shared" si="3"/>
        <v>30667221.444839858</v>
      </c>
      <c r="M41" s="8" t="s">
        <v>5</v>
      </c>
      <c r="N41" s="9">
        <v>1985</v>
      </c>
      <c r="O41" s="9">
        <v>189</v>
      </c>
      <c r="P41" s="9">
        <v>273405056</v>
      </c>
      <c r="Q41" s="9">
        <v>1446587.5978835977</v>
      </c>
      <c r="R41" s="8" t="s">
        <v>5</v>
      </c>
      <c r="S41" s="13">
        <v>1985</v>
      </c>
      <c r="T41" s="13">
        <v>125894829</v>
      </c>
      <c r="U41" s="13">
        <v>1376761247</v>
      </c>
      <c r="V41" s="7">
        <f t="shared" si="0"/>
        <v>370870139.85409248</v>
      </c>
      <c r="X41">
        <f t="shared" si="1"/>
        <v>189000000</v>
      </c>
      <c r="AB41">
        <f t="shared" si="2"/>
        <v>19000000</v>
      </c>
    </row>
    <row r="42" spans="1:28" x14ac:dyDescent="0.25">
      <c r="A42">
        <v>1986</v>
      </c>
      <c r="B42" s="8" t="s">
        <v>4</v>
      </c>
      <c r="C42" s="9">
        <v>1986</v>
      </c>
      <c r="D42" s="9">
        <v>3</v>
      </c>
      <c r="E42" s="9">
        <v>3645047</v>
      </c>
      <c r="F42" s="9">
        <v>1215015.6666666667</v>
      </c>
      <c r="G42" s="12" t="s">
        <v>4</v>
      </c>
      <c r="H42" s="13">
        <v>1986</v>
      </c>
      <c r="I42" s="13">
        <v>19451930</v>
      </c>
      <c r="J42" s="13">
        <v>49338633</v>
      </c>
      <c r="K42" s="5">
        <f t="shared" si="3"/>
        <v>28231046.192170821</v>
      </c>
      <c r="M42" s="8" t="s">
        <v>5</v>
      </c>
      <c r="N42" s="9">
        <v>1986</v>
      </c>
      <c r="O42" s="9">
        <v>135</v>
      </c>
      <c r="P42" s="9">
        <v>144141662</v>
      </c>
      <c r="Q42" s="9">
        <v>1067716.0148148148</v>
      </c>
      <c r="R42" s="8" t="s">
        <v>5</v>
      </c>
      <c r="S42" s="13">
        <v>1986</v>
      </c>
      <c r="T42" s="13">
        <v>127586300</v>
      </c>
      <c r="U42" s="13">
        <v>1268820035</v>
      </c>
      <c r="V42" s="7">
        <f t="shared" si="0"/>
        <v>353354989.50177932</v>
      </c>
      <c r="X42">
        <f t="shared" si="1"/>
        <v>135000000</v>
      </c>
      <c r="AB42">
        <f t="shared" si="2"/>
        <v>3000000</v>
      </c>
    </row>
    <row r="43" spans="1:28" x14ac:dyDescent="0.25">
      <c r="A43">
        <v>1987</v>
      </c>
      <c r="B43" s="8" t="s">
        <v>4</v>
      </c>
      <c r="C43" s="9">
        <v>1987</v>
      </c>
      <c r="D43" s="9">
        <v>25</v>
      </c>
      <c r="E43" s="9">
        <v>302329206</v>
      </c>
      <c r="F43" s="9">
        <v>12093168.24</v>
      </c>
      <c r="G43" s="12" t="s">
        <v>4</v>
      </c>
      <c r="H43" s="13">
        <v>1987</v>
      </c>
      <c r="I43" s="13">
        <v>21273701</v>
      </c>
      <c r="J43" s="13">
        <v>83648994</v>
      </c>
      <c r="K43" s="5">
        <f t="shared" si="3"/>
        <v>36157863.633451954</v>
      </c>
      <c r="M43" s="8" t="s">
        <v>5</v>
      </c>
      <c r="N43" s="9">
        <v>1987</v>
      </c>
      <c r="O43" s="9">
        <v>127</v>
      </c>
      <c r="P43" s="9">
        <v>145092657</v>
      </c>
      <c r="Q43" s="9">
        <v>1142461.8661417323</v>
      </c>
      <c r="R43" s="8" t="s">
        <v>5</v>
      </c>
      <c r="S43" s="13">
        <v>1987</v>
      </c>
      <c r="T43" s="13">
        <v>117199586</v>
      </c>
      <c r="U43" s="13">
        <v>1390490662</v>
      </c>
      <c r="V43" s="7">
        <f t="shared" si="0"/>
        <v>364617853.25978649</v>
      </c>
      <c r="X43">
        <f t="shared" si="1"/>
        <v>127000000</v>
      </c>
      <c r="AB43">
        <f t="shared" si="2"/>
        <v>25000000</v>
      </c>
    </row>
    <row r="44" spans="1:28" x14ac:dyDescent="0.25">
      <c r="A44">
        <v>1988</v>
      </c>
      <c r="B44" s="8" t="s">
        <v>4</v>
      </c>
      <c r="C44" s="9">
        <v>1988</v>
      </c>
      <c r="D44" s="9">
        <v>35</v>
      </c>
      <c r="E44" s="9">
        <v>244538060</v>
      </c>
      <c r="F44" s="9">
        <v>6986801.7142857146</v>
      </c>
      <c r="G44" s="12" t="s">
        <v>4</v>
      </c>
      <c r="H44" s="13">
        <v>1988</v>
      </c>
      <c r="I44" s="13">
        <v>24169774</v>
      </c>
      <c r="J44" s="13">
        <v>111780495</v>
      </c>
      <c r="K44" s="5">
        <f t="shared" si="3"/>
        <v>44059541.793594301</v>
      </c>
      <c r="M44" s="8" t="s">
        <v>5</v>
      </c>
      <c r="N44" s="9">
        <v>1988</v>
      </c>
      <c r="O44" s="9">
        <v>161</v>
      </c>
      <c r="P44" s="9">
        <v>205040839</v>
      </c>
      <c r="Q44" s="9">
        <v>1273545.5838509316</v>
      </c>
      <c r="R44" s="8" t="s">
        <v>5</v>
      </c>
      <c r="S44" s="13">
        <v>1988</v>
      </c>
      <c r="T44" s="13">
        <v>102336903</v>
      </c>
      <c r="U44" s="13">
        <v>1418580021</v>
      </c>
      <c r="V44" s="7">
        <f t="shared" si="0"/>
        <v>354753276.84341633</v>
      </c>
      <c r="X44">
        <f t="shared" si="1"/>
        <v>161000000</v>
      </c>
      <c r="AB44">
        <f t="shared" si="2"/>
        <v>35000000</v>
      </c>
    </row>
    <row r="45" spans="1:28" x14ac:dyDescent="0.25">
      <c r="A45">
        <v>1989</v>
      </c>
      <c r="B45" s="8" t="s">
        <v>4</v>
      </c>
      <c r="C45" s="9">
        <v>1989</v>
      </c>
      <c r="D45" s="9">
        <v>22</v>
      </c>
      <c r="E45" s="9">
        <v>291833560</v>
      </c>
      <c r="F45" s="9">
        <v>13265161.818181818</v>
      </c>
      <c r="G45" s="12" t="s">
        <v>4</v>
      </c>
      <c r="H45" s="13">
        <v>1989</v>
      </c>
      <c r="I45" s="13">
        <v>22707424</v>
      </c>
      <c r="J45" s="13">
        <v>93752422</v>
      </c>
      <c r="K45" s="5">
        <f t="shared" si="3"/>
        <v>39389349.622775801</v>
      </c>
      <c r="M45" s="8" t="s">
        <v>5</v>
      </c>
      <c r="N45" s="9">
        <v>1989</v>
      </c>
      <c r="O45" s="9">
        <v>135</v>
      </c>
      <c r="P45" s="9">
        <v>173858979</v>
      </c>
      <c r="Q45" s="9">
        <v>1287844.2888888889</v>
      </c>
      <c r="R45" s="8" t="s">
        <v>5</v>
      </c>
      <c r="S45" s="13">
        <v>1989</v>
      </c>
      <c r="T45" s="13">
        <v>97533807</v>
      </c>
      <c r="U45" s="13">
        <v>1441233759</v>
      </c>
      <c r="V45" s="7">
        <f t="shared" si="0"/>
        <v>353981095.07829177</v>
      </c>
      <c r="X45">
        <f t="shared" si="1"/>
        <v>135000000</v>
      </c>
      <c r="AB45">
        <f t="shared" si="2"/>
        <v>22000000</v>
      </c>
    </row>
    <row r="46" spans="1:28" x14ac:dyDescent="0.25">
      <c r="A46">
        <v>1990</v>
      </c>
      <c r="B46" s="8" t="s">
        <v>4</v>
      </c>
      <c r="C46" s="9">
        <v>1990</v>
      </c>
      <c r="D46" s="9">
        <v>27</v>
      </c>
      <c r="E46" s="9">
        <v>205797313</v>
      </c>
      <c r="F46" s="9">
        <v>7622122.7037037043</v>
      </c>
      <c r="G46" s="12" t="s">
        <v>4</v>
      </c>
      <c r="H46" s="13">
        <v>1990</v>
      </c>
      <c r="I46" s="13">
        <v>21012906</v>
      </c>
      <c r="J46" s="13">
        <v>87868323</v>
      </c>
      <c r="K46" s="5">
        <f t="shared" si="3"/>
        <v>36647838.918149464</v>
      </c>
      <c r="M46" s="8" t="s">
        <v>5</v>
      </c>
      <c r="N46" s="9">
        <v>1990</v>
      </c>
      <c r="O46" s="9">
        <v>186</v>
      </c>
      <c r="P46" s="9">
        <v>163471558</v>
      </c>
      <c r="Q46" s="9">
        <v>878879.34408602142</v>
      </c>
      <c r="R46" s="8" t="s">
        <v>5</v>
      </c>
      <c r="S46" s="13">
        <v>1990</v>
      </c>
      <c r="T46" s="13">
        <v>92854519</v>
      </c>
      <c r="U46" s="13">
        <v>1502831002</v>
      </c>
      <c r="V46" s="7">
        <f t="shared" si="0"/>
        <v>360262170.6014235</v>
      </c>
      <c r="X46">
        <f t="shared" si="1"/>
        <v>186000000</v>
      </c>
      <c r="AB46">
        <f t="shared" si="2"/>
        <v>27000000</v>
      </c>
    </row>
    <row r="47" spans="1:28" x14ac:dyDescent="0.25">
      <c r="A47">
        <v>1991</v>
      </c>
      <c r="B47" s="8" t="s">
        <v>4</v>
      </c>
      <c r="C47" s="9">
        <v>1991</v>
      </c>
      <c r="D47" s="9">
        <v>29</v>
      </c>
      <c r="E47" s="9">
        <v>329354771</v>
      </c>
      <c r="F47" s="9">
        <v>11357061.068965517</v>
      </c>
      <c r="G47" s="12" t="s">
        <v>4</v>
      </c>
      <c r="H47" s="13">
        <v>1991</v>
      </c>
      <c r="I47" s="13">
        <v>29723137</v>
      </c>
      <c r="J47" s="13">
        <v>103019377</v>
      </c>
      <c r="K47" s="5">
        <f t="shared" si="3"/>
        <v>48053987</v>
      </c>
      <c r="M47" s="8" t="s">
        <v>5</v>
      </c>
      <c r="N47" s="9">
        <v>1991</v>
      </c>
      <c r="O47" s="9">
        <v>92</v>
      </c>
      <c r="P47" s="9">
        <v>174774778</v>
      </c>
      <c r="Q47" s="9">
        <v>1899725.8478260869</v>
      </c>
      <c r="R47" s="8" t="s">
        <v>5</v>
      </c>
      <c r="S47" s="13">
        <v>1991</v>
      </c>
      <c r="T47" s="13">
        <v>93256660</v>
      </c>
      <c r="U47" s="13">
        <v>1469946427</v>
      </c>
      <c r="V47" s="7">
        <f t="shared" si="0"/>
        <v>354812963.73665476</v>
      </c>
      <c r="X47">
        <f t="shared" si="1"/>
        <v>92000000</v>
      </c>
      <c r="AB47">
        <f t="shared" si="2"/>
        <v>29000000</v>
      </c>
    </row>
    <row r="48" spans="1:28" x14ac:dyDescent="0.25">
      <c r="A48">
        <v>1992</v>
      </c>
      <c r="B48" s="8" t="s">
        <v>4</v>
      </c>
      <c r="C48" s="9">
        <v>1992</v>
      </c>
      <c r="D48" s="9">
        <v>7</v>
      </c>
      <c r="E48" s="9">
        <v>48295888</v>
      </c>
      <c r="F48" s="9">
        <v>6899412.5714285718</v>
      </c>
      <c r="G48" s="12" t="s">
        <v>4</v>
      </c>
      <c r="H48" s="13">
        <v>1992</v>
      </c>
      <c r="I48" s="13">
        <v>41972630</v>
      </c>
      <c r="J48" s="13">
        <v>126801817</v>
      </c>
      <c r="K48" s="5">
        <f t="shared" si="3"/>
        <v>64535230.889679715</v>
      </c>
      <c r="M48" s="8" t="s">
        <v>5</v>
      </c>
      <c r="N48" s="9">
        <v>1992</v>
      </c>
      <c r="O48" s="9">
        <v>60</v>
      </c>
      <c r="P48" s="9">
        <v>109994355</v>
      </c>
      <c r="Q48" s="9">
        <v>1833239.25</v>
      </c>
      <c r="R48" s="8" t="s">
        <v>5</v>
      </c>
      <c r="S48" s="13">
        <v>1992</v>
      </c>
      <c r="T48" s="13">
        <v>100618517</v>
      </c>
      <c r="U48" s="13">
        <v>1416576937</v>
      </c>
      <c r="V48" s="7">
        <f t="shared" si="0"/>
        <v>352678470.202847</v>
      </c>
      <c r="X48">
        <f t="shared" si="1"/>
        <v>60000000</v>
      </c>
      <c r="AB48">
        <f t="shared" si="2"/>
        <v>7000000</v>
      </c>
    </row>
    <row r="49" spans="1:28" x14ac:dyDescent="0.25">
      <c r="A49">
        <v>1993</v>
      </c>
      <c r="B49" s="8" t="s">
        <v>4</v>
      </c>
      <c r="C49" s="9">
        <v>1993</v>
      </c>
      <c r="D49" s="9">
        <v>8</v>
      </c>
      <c r="E49" s="9">
        <v>22216255</v>
      </c>
      <c r="F49" s="9">
        <v>2777031.875</v>
      </c>
      <c r="G49" s="12" t="s">
        <v>4</v>
      </c>
      <c r="H49" s="13">
        <v>1993</v>
      </c>
      <c r="I49" s="13">
        <v>42350611</v>
      </c>
      <c r="J49" s="13">
        <v>149444559</v>
      </c>
      <c r="K49" s="5">
        <f t="shared" si="3"/>
        <v>68942169.540925264</v>
      </c>
      <c r="M49" s="8" t="s">
        <v>5</v>
      </c>
      <c r="N49" s="9">
        <v>1993</v>
      </c>
      <c r="O49" s="9">
        <v>171</v>
      </c>
      <c r="P49" s="9">
        <v>130940732</v>
      </c>
      <c r="Q49" s="9">
        <v>765735.27485380124</v>
      </c>
      <c r="R49" s="8" t="s">
        <v>5</v>
      </c>
      <c r="S49" s="13">
        <v>1993</v>
      </c>
      <c r="T49" s="13">
        <v>96699876</v>
      </c>
      <c r="U49" s="13">
        <v>1344118484</v>
      </c>
      <c r="V49" s="7">
        <f t="shared" si="0"/>
        <v>335866866.03558719</v>
      </c>
      <c r="X49">
        <f t="shared" si="1"/>
        <v>171000000</v>
      </c>
      <c r="AB49">
        <f t="shared" si="2"/>
        <v>8000000</v>
      </c>
    </row>
    <row r="50" spans="1:28" x14ac:dyDescent="0.25">
      <c r="A50">
        <v>1994</v>
      </c>
      <c r="B50" s="8" t="s">
        <v>4</v>
      </c>
      <c r="C50" s="9">
        <v>1994</v>
      </c>
      <c r="D50" s="9">
        <v>14</v>
      </c>
      <c r="E50" s="9">
        <v>289251684</v>
      </c>
      <c r="F50" s="9">
        <v>20660834.571428575</v>
      </c>
      <c r="G50" s="12" t="s">
        <v>4</v>
      </c>
      <c r="H50" s="13">
        <v>1994</v>
      </c>
      <c r="I50" s="13">
        <v>51053085</v>
      </c>
      <c r="J50" s="13">
        <v>201391947</v>
      </c>
      <c r="K50" s="5">
        <f t="shared" si="3"/>
        <v>86887951.014234871</v>
      </c>
      <c r="M50" s="8" t="s">
        <v>5</v>
      </c>
      <c r="N50" s="9">
        <v>1994</v>
      </c>
      <c r="O50" s="9">
        <v>239</v>
      </c>
      <c r="P50" s="9">
        <v>260197510</v>
      </c>
      <c r="Q50" s="9">
        <v>1088692.510460251</v>
      </c>
      <c r="R50" s="8" t="s">
        <v>5</v>
      </c>
      <c r="S50" s="13">
        <v>1994</v>
      </c>
      <c r="T50" s="13">
        <v>95862850</v>
      </c>
      <c r="U50" s="13">
        <v>1328792339</v>
      </c>
      <c r="V50" s="7">
        <f t="shared" si="0"/>
        <v>332302767.97153026</v>
      </c>
      <c r="X50">
        <f t="shared" si="1"/>
        <v>239000000</v>
      </c>
      <c r="AB50">
        <f t="shared" si="2"/>
        <v>14000000</v>
      </c>
    </row>
    <row r="51" spans="1:28" x14ac:dyDescent="0.25">
      <c r="A51">
        <v>1995</v>
      </c>
      <c r="B51" s="8" t="s">
        <v>4</v>
      </c>
      <c r="C51" s="9">
        <v>1995</v>
      </c>
      <c r="D51" s="9">
        <v>12</v>
      </c>
      <c r="E51" s="9">
        <v>56158104</v>
      </c>
      <c r="F51" s="9">
        <v>4679842</v>
      </c>
      <c r="G51" s="12" t="s">
        <v>4</v>
      </c>
      <c r="H51" s="13">
        <v>1995</v>
      </c>
      <c r="I51" s="13">
        <v>74653321</v>
      </c>
      <c r="J51" s="13">
        <v>243217757</v>
      </c>
      <c r="K51" s="5">
        <f t="shared" si="3"/>
        <v>117930501.96085408</v>
      </c>
      <c r="M51" s="8" t="s">
        <v>5</v>
      </c>
      <c r="N51" s="9">
        <v>1995</v>
      </c>
      <c r="O51" s="9">
        <v>227</v>
      </c>
      <c r="P51" s="9">
        <v>181824128</v>
      </c>
      <c r="Q51" s="9">
        <v>800987.34801762109</v>
      </c>
      <c r="R51" s="8" t="s">
        <v>5</v>
      </c>
      <c r="S51" s="13">
        <v>1995</v>
      </c>
      <c r="T51" s="13">
        <v>108460759</v>
      </c>
      <c r="U51" s="13">
        <v>1409095725</v>
      </c>
      <c r="V51" s="7">
        <f t="shared" si="0"/>
        <v>359189535.69039142</v>
      </c>
      <c r="X51">
        <f t="shared" si="1"/>
        <v>227000000</v>
      </c>
      <c r="AB51">
        <f t="shared" si="2"/>
        <v>12000000</v>
      </c>
    </row>
    <row r="52" spans="1:28" x14ac:dyDescent="0.25">
      <c r="A52">
        <v>1996</v>
      </c>
      <c r="B52" s="8" t="s">
        <v>4</v>
      </c>
      <c r="C52" s="9">
        <v>1996</v>
      </c>
      <c r="D52" s="9">
        <v>27</v>
      </c>
      <c r="E52" s="9">
        <v>80367086</v>
      </c>
      <c r="F52" s="9">
        <v>2976558.7407407407</v>
      </c>
      <c r="G52" s="12" t="s">
        <v>4</v>
      </c>
      <c r="H52" s="13">
        <v>1996</v>
      </c>
      <c r="I52" s="13">
        <v>75645652</v>
      </c>
      <c r="J52" s="13">
        <v>298027351</v>
      </c>
      <c r="K52" s="5">
        <f t="shared" si="3"/>
        <v>128675429.75800711</v>
      </c>
      <c r="M52" s="8" t="s">
        <v>5</v>
      </c>
      <c r="N52" s="9">
        <v>1996</v>
      </c>
      <c r="O52" s="9">
        <v>284</v>
      </c>
      <c r="P52" s="9">
        <v>210277826</v>
      </c>
      <c r="Q52" s="9">
        <v>740414.88028169028</v>
      </c>
      <c r="R52" s="8" t="s">
        <v>5</v>
      </c>
      <c r="S52" s="13">
        <v>1996</v>
      </c>
      <c r="T52" s="13">
        <v>119268209</v>
      </c>
      <c r="U52" s="13">
        <v>1534936631</v>
      </c>
      <c r="V52" s="7">
        <f t="shared" si="0"/>
        <v>392388605.97508895</v>
      </c>
      <c r="X52">
        <f t="shared" si="1"/>
        <v>284000000</v>
      </c>
      <c r="AB52">
        <f t="shared" si="2"/>
        <v>27000000</v>
      </c>
    </row>
    <row r="53" spans="1:28" x14ac:dyDescent="0.25">
      <c r="A53">
        <v>1997</v>
      </c>
      <c r="B53" s="8" t="s">
        <v>4</v>
      </c>
      <c r="C53" s="9">
        <v>1997</v>
      </c>
      <c r="D53" s="9">
        <v>39</v>
      </c>
      <c r="E53" s="9">
        <v>331792471</v>
      </c>
      <c r="F53" s="9">
        <v>8507499.256410256</v>
      </c>
      <c r="G53" s="12" t="s">
        <v>4</v>
      </c>
      <c r="H53" s="13">
        <v>1997</v>
      </c>
      <c r="I53" s="13">
        <v>78968232</v>
      </c>
      <c r="J53" s="13">
        <v>295309388</v>
      </c>
      <c r="K53" s="5">
        <f t="shared" si="3"/>
        <v>131514386.44839858</v>
      </c>
      <c r="M53" s="8" t="s">
        <v>5</v>
      </c>
      <c r="N53" s="9">
        <v>1997</v>
      </c>
      <c r="O53" s="9">
        <v>262</v>
      </c>
      <c r="P53" s="9">
        <v>160670510</v>
      </c>
      <c r="Q53" s="9">
        <v>613246.22137404582</v>
      </c>
      <c r="R53" s="8" t="s">
        <v>5</v>
      </c>
      <c r="S53" s="13">
        <v>1997</v>
      </c>
      <c r="T53" s="13">
        <v>120947989</v>
      </c>
      <c r="U53" s="13">
        <v>1486052349</v>
      </c>
      <c r="V53" s="7">
        <f t="shared" si="0"/>
        <v>385370115.15658367</v>
      </c>
      <c r="X53">
        <f t="shared" si="1"/>
        <v>262000000</v>
      </c>
      <c r="AB53">
        <f t="shared" si="2"/>
        <v>39000000</v>
      </c>
    </row>
    <row r="54" spans="1:28" x14ac:dyDescent="0.25">
      <c r="A54">
        <v>1998</v>
      </c>
      <c r="B54" s="8" t="s">
        <v>4</v>
      </c>
      <c r="C54" s="9">
        <v>1998</v>
      </c>
      <c r="D54" s="9">
        <v>32</v>
      </c>
      <c r="E54" s="9">
        <v>140646839</v>
      </c>
      <c r="F54" s="9">
        <v>4395213.71875</v>
      </c>
      <c r="G54" s="12" t="s">
        <v>4</v>
      </c>
      <c r="H54" s="13">
        <v>1998</v>
      </c>
      <c r="I54" s="13">
        <v>103284753</v>
      </c>
      <c r="J54" s="13">
        <v>361215646</v>
      </c>
      <c r="K54" s="5">
        <f t="shared" si="3"/>
        <v>167557999.6192171</v>
      </c>
      <c r="M54" s="8" t="s">
        <v>5</v>
      </c>
      <c r="N54" s="9">
        <v>1998</v>
      </c>
      <c r="O54" s="9">
        <v>219</v>
      </c>
      <c r="P54" s="9">
        <v>136284261</v>
      </c>
      <c r="Q54" s="9">
        <v>622302.56164383574</v>
      </c>
      <c r="R54" s="8" t="s">
        <v>5</v>
      </c>
      <c r="S54" s="13">
        <v>1998</v>
      </c>
      <c r="T54" s="13">
        <v>110956335</v>
      </c>
      <c r="U54" s="13">
        <v>1303309239</v>
      </c>
      <c r="V54" s="7">
        <f t="shared" si="0"/>
        <v>342861893.54092526</v>
      </c>
      <c r="X54">
        <f t="shared" si="1"/>
        <v>219000000</v>
      </c>
      <c r="AB54">
        <f>D54*1000000</f>
        <v>32000000</v>
      </c>
    </row>
    <row r="55" spans="1:28" x14ac:dyDescent="0.25">
      <c r="A55">
        <v>1999</v>
      </c>
      <c r="B55" s="8" t="s">
        <v>4</v>
      </c>
      <c r="C55" s="9">
        <v>1999</v>
      </c>
      <c r="D55" s="9">
        <v>48</v>
      </c>
      <c r="E55" s="9">
        <v>392424277</v>
      </c>
      <c r="F55" s="9">
        <v>8175505.770833333</v>
      </c>
      <c r="G55" s="12" t="s">
        <v>4</v>
      </c>
      <c r="H55" s="13">
        <v>1999</v>
      </c>
      <c r="I55" s="13">
        <v>133868052</v>
      </c>
      <c r="J55" s="13">
        <v>450952757</v>
      </c>
      <c r="K55" s="5">
        <f t="shared" si="3"/>
        <v>214108756.09252667</v>
      </c>
      <c r="M55" s="8" t="s">
        <v>5</v>
      </c>
      <c r="N55" s="9">
        <v>1999</v>
      </c>
      <c r="O55" s="9">
        <v>156</v>
      </c>
      <c r="P55" s="9">
        <v>106939560</v>
      </c>
      <c r="Q55" s="9">
        <v>685510</v>
      </c>
      <c r="R55" s="8" t="s">
        <v>5</v>
      </c>
      <c r="S55" s="13">
        <v>1999</v>
      </c>
      <c r="T55" s="13">
        <v>102922768</v>
      </c>
      <c r="U55" s="13">
        <v>1112146619</v>
      </c>
      <c r="V55" s="7">
        <f t="shared" si="0"/>
        <v>300813625.47330964</v>
      </c>
      <c r="X55">
        <f t="shared" si="1"/>
        <v>156000000</v>
      </c>
      <c r="AB55">
        <f t="shared" ref="AB55:AB73" si="4">D55*1000000</f>
        <v>48000000</v>
      </c>
    </row>
    <row r="56" spans="1:28" x14ac:dyDescent="0.25">
      <c r="A56">
        <v>2000</v>
      </c>
      <c r="B56" s="8" t="s">
        <v>4</v>
      </c>
      <c r="C56" s="9">
        <v>2000</v>
      </c>
      <c r="D56" s="9">
        <v>50</v>
      </c>
      <c r="E56" s="9">
        <v>227950579</v>
      </c>
      <c r="F56" s="9">
        <v>4559011.58</v>
      </c>
      <c r="G56" s="12" t="s">
        <v>4</v>
      </c>
      <c r="H56" s="13">
        <v>2000</v>
      </c>
      <c r="I56" s="13">
        <v>146074175</v>
      </c>
      <c r="J56" s="13">
        <v>524728107</v>
      </c>
      <c r="K56" s="5">
        <f t="shared" si="3"/>
        <v>239442165.56939501</v>
      </c>
      <c r="M56" s="8" t="s">
        <v>5</v>
      </c>
      <c r="N56" s="9">
        <v>2000</v>
      </c>
      <c r="O56" s="9">
        <v>252</v>
      </c>
      <c r="P56" s="9">
        <v>175462462</v>
      </c>
      <c r="Q56" s="9">
        <v>696279.61111111124</v>
      </c>
      <c r="R56" s="8" t="s">
        <v>5</v>
      </c>
      <c r="S56" s="13">
        <v>2000</v>
      </c>
      <c r="T56" s="13">
        <v>101276316</v>
      </c>
      <c r="U56" s="13">
        <v>1038458009</v>
      </c>
      <c r="V56" s="7">
        <f t="shared" si="0"/>
        <v>286055321.1601423</v>
      </c>
      <c r="X56">
        <f t="shared" si="1"/>
        <v>252000000</v>
      </c>
      <c r="AB56">
        <f t="shared" si="4"/>
        <v>50000000</v>
      </c>
    </row>
    <row r="57" spans="1:28" x14ac:dyDescent="0.25">
      <c r="A57">
        <v>2001</v>
      </c>
      <c r="B57" s="8" t="s">
        <v>4</v>
      </c>
      <c r="C57" s="9">
        <v>2001</v>
      </c>
      <c r="D57" s="9">
        <v>73</v>
      </c>
      <c r="E57" s="9">
        <v>293192412</v>
      </c>
      <c r="F57" s="9">
        <v>4016334.4109589038</v>
      </c>
      <c r="G57" s="12" t="s">
        <v>4</v>
      </c>
      <c r="H57" s="13">
        <v>2001</v>
      </c>
      <c r="I57" s="13">
        <v>160712211</v>
      </c>
      <c r="J57" s="13">
        <v>572833323</v>
      </c>
      <c r="K57" s="5">
        <f t="shared" si="3"/>
        <v>262639848.54448399</v>
      </c>
      <c r="M57" s="8" t="s">
        <v>5</v>
      </c>
      <c r="N57" s="9">
        <v>2001</v>
      </c>
      <c r="O57" s="9">
        <v>183</v>
      </c>
      <c r="P57" s="9">
        <v>129985653</v>
      </c>
      <c r="Q57" s="9">
        <v>710304.11475409847</v>
      </c>
      <c r="R57" s="8" t="s">
        <v>5</v>
      </c>
      <c r="S57" s="13">
        <v>2001</v>
      </c>
      <c r="T57" s="13">
        <v>91126740</v>
      </c>
      <c r="U57" s="13">
        <v>1014635219</v>
      </c>
      <c r="V57" s="7">
        <f t="shared" si="0"/>
        <v>271666814.55516016</v>
      </c>
      <c r="X57">
        <f t="shared" si="1"/>
        <v>183000000</v>
      </c>
      <c r="AB57">
        <f t="shared" si="4"/>
        <v>73000000</v>
      </c>
    </row>
    <row r="58" spans="1:28" x14ac:dyDescent="0.25">
      <c r="A58">
        <v>2002</v>
      </c>
      <c r="B58" s="8" t="s">
        <v>4</v>
      </c>
      <c r="C58" s="9">
        <v>2002</v>
      </c>
      <c r="D58" s="9">
        <v>49</v>
      </c>
      <c r="E58" s="9">
        <v>110760433</v>
      </c>
      <c r="F58" s="9">
        <v>2260417</v>
      </c>
      <c r="G58" s="12" t="s">
        <v>4</v>
      </c>
      <c r="H58" s="13">
        <v>2002</v>
      </c>
      <c r="I58" s="13">
        <v>176799253</v>
      </c>
      <c r="J58" s="13">
        <v>596606492</v>
      </c>
      <c r="K58" s="5">
        <f t="shared" si="3"/>
        <v>282956991.79003561</v>
      </c>
      <c r="M58" s="8" t="s">
        <v>5</v>
      </c>
      <c r="N58" s="9">
        <v>2002</v>
      </c>
      <c r="O58" s="9">
        <v>100</v>
      </c>
      <c r="P58" s="9">
        <v>47522162</v>
      </c>
      <c r="Q58" s="9">
        <v>475221.62</v>
      </c>
      <c r="R58" s="8" t="s">
        <v>5</v>
      </c>
      <c r="S58" s="13">
        <v>2002</v>
      </c>
      <c r="T58" s="13">
        <v>74746661</v>
      </c>
      <c r="U58" s="13">
        <v>747358998</v>
      </c>
      <c r="V58" s="7">
        <f t="shared" si="0"/>
        <v>207728689.113879</v>
      </c>
      <c r="X58">
        <f t="shared" si="1"/>
        <v>100000000</v>
      </c>
      <c r="AB58">
        <f t="shared" si="4"/>
        <v>49000000</v>
      </c>
    </row>
    <row r="59" spans="1:28" x14ac:dyDescent="0.25">
      <c r="A59">
        <v>2003</v>
      </c>
      <c r="B59" s="8" t="s">
        <v>4</v>
      </c>
      <c r="C59" s="9">
        <v>2003</v>
      </c>
      <c r="D59" s="9">
        <v>33</v>
      </c>
      <c r="E59" s="9">
        <v>76974640</v>
      </c>
      <c r="F59" s="9">
        <v>2332564.8484848486</v>
      </c>
      <c r="G59" s="12" t="s">
        <v>4</v>
      </c>
      <c r="H59" s="13">
        <v>2003</v>
      </c>
      <c r="I59" s="13">
        <v>154380744</v>
      </c>
      <c r="J59" s="13">
        <v>536327166</v>
      </c>
      <c r="K59" s="5">
        <f t="shared" si="3"/>
        <v>249812624.07117438</v>
      </c>
      <c r="M59" s="8" t="s">
        <v>5</v>
      </c>
      <c r="N59" s="9">
        <v>2003</v>
      </c>
      <c r="O59" s="9">
        <v>88</v>
      </c>
      <c r="P59" s="9">
        <v>46384268</v>
      </c>
      <c r="Q59" s="9">
        <v>527093.95454545459</v>
      </c>
      <c r="R59" s="8" t="s">
        <v>5</v>
      </c>
      <c r="S59" s="13">
        <v>2003</v>
      </c>
      <c r="T59" s="13">
        <v>71544118</v>
      </c>
      <c r="U59" s="13">
        <v>687226295</v>
      </c>
      <c r="V59" s="7">
        <f t="shared" si="0"/>
        <v>193826376.89679715</v>
      </c>
      <c r="X59">
        <f t="shared" si="1"/>
        <v>88000000</v>
      </c>
      <c r="AB59">
        <f t="shared" si="4"/>
        <v>33000000</v>
      </c>
    </row>
    <row r="60" spans="1:28" x14ac:dyDescent="0.25">
      <c r="A60">
        <v>2004</v>
      </c>
      <c r="B60" s="8" t="s">
        <v>4</v>
      </c>
      <c r="C60" s="9">
        <v>2004</v>
      </c>
      <c r="D60" s="9">
        <v>15</v>
      </c>
      <c r="E60" s="9">
        <v>85628954</v>
      </c>
      <c r="F60" s="9">
        <v>5708596.9333333336</v>
      </c>
      <c r="G60" s="12" t="s">
        <v>4</v>
      </c>
      <c r="H60" s="13">
        <v>2004</v>
      </c>
      <c r="I60" s="13">
        <v>148353665</v>
      </c>
      <c r="J60" s="13">
        <v>526607014</v>
      </c>
      <c r="K60" s="5">
        <f>J60/5.62+I60</f>
        <v>242055980.65836298</v>
      </c>
      <c r="M60" s="8" t="s">
        <v>5</v>
      </c>
      <c r="N60" s="9">
        <v>2004</v>
      </c>
      <c r="O60" s="9">
        <v>177</v>
      </c>
      <c r="P60" s="9">
        <v>83421624</v>
      </c>
      <c r="Q60" s="9">
        <v>471308.61016949156</v>
      </c>
      <c r="R60" s="8" t="s">
        <v>5</v>
      </c>
      <c r="S60" s="13">
        <v>2004</v>
      </c>
      <c r="T60" s="13">
        <v>68554732</v>
      </c>
      <c r="U60" s="13">
        <v>618387695</v>
      </c>
      <c r="V60" s="7">
        <f t="shared" si="0"/>
        <v>178588129.68683273</v>
      </c>
      <c r="X60">
        <f t="shared" si="1"/>
        <v>177000000</v>
      </c>
      <c r="AB60">
        <f t="shared" si="4"/>
        <v>15000000</v>
      </c>
    </row>
    <row r="61" spans="1:28" x14ac:dyDescent="0.25">
      <c r="A61">
        <v>2005</v>
      </c>
      <c r="B61" s="8" t="s">
        <v>4</v>
      </c>
      <c r="C61" s="9">
        <v>2005</v>
      </c>
      <c r="D61" s="9">
        <v>16</v>
      </c>
      <c r="E61" s="9">
        <v>86267407</v>
      </c>
      <c r="F61" s="9">
        <v>5391712.9375</v>
      </c>
      <c r="G61" s="12" t="s">
        <v>4</v>
      </c>
      <c r="H61" s="13">
        <v>2005</v>
      </c>
      <c r="I61" s="13">
        <v>139880556</v>
      </c>
      <c r="J61" s="13">
        <v>447006173</v>
      </c>
      <c r="K61" s="5">
        <f t="shared" ref="K61:K73" si="5">J61/5.62+I61</f>
        <v>219419020.94661921</v>
      </c>
      <c r="M61" s="8" t="s">
        <v>5</v>
      </c>
      <c r="N61" s="9">
        <v>2005</v>
      </c>
      <c r="O61" s="9">
        <v>109</v>
      </c>
      <c r="P61" s="9">
        <v>63539570</v>
      </c>
      <c r="Q61" s="9">
        <v>582931.83486238529</v>
      </c>
      <c r="R61" s="8" t="s">
        <v>5</v>
      </c>
      <c r="S61" s="13">
        <v>2005</v>
      </c>
      <c r="T61" s="13">
        <v>51440379</v>
      </c>
      <c r="U61" s="13">
        <v>456042740</v>
      </c>
      <c r="V61" s="7">
        <f t="shared" si="0"/>
        <v>132586774.0177936</v>
      </c>
      <c r="X61">
        <f t="shared" si="1"/>
        <v>109000000</v>
      </c>
      <c r="AB61">
        <f t="shared" si="4"/>
        <v>16000000</v>
      </c>
    </row>
    <row r="62" spans="1:28" x14ac:dyDescent="0.25">
      <c r="A62">
        <v>2006</v>
      </c>
      <c r="B62" s="8" t="s">
        <v>4</v>
      </c>
      <c r="C62" s="9">
        <v>2006</v>
      </c>
      <c r="D62" s="9">
        <v>10</v>
      </c>
      <c r="E62" s="9">
        <v>34861886</v>
      </c>
      <c r="F62" s="9">
        <v>3486188.6</v>
      </c>
      <c r="G62" s="12" t="s">
        <v>4</v>
      </c>
      <c r="H62" s="13">
        <v>2006</v>
      </c>
      <c r="I62" s="13">
        <v>142557239</v>
      </c>
      <c r="J62" s="13">
        <v>405889531</v>
      </c>
      <c r="K62" s="5">
        <f t="shared" si="5"/>
        <v>214779575.47686833</v>
      </c>
      <c r="M62" s="8" t="s">
        <v>5</v>
      </c>
      <c r="N62" s="9">
        <v>2006</v>
      </c>
      <c r="O62" s="9">
        <v>90</v>
      </c>
      <c r="P62" s="9">
        <v>48748966</v>
      </c>
      <c r="Q62" s="9">
        <v>541655.17777777778</v>
      </c>
      <c r="R62" s="8" t="s">
        <v>5</v>
      </c>
      <c r="S62" s="13">
        <v>2006</v>
      </c>
      <c r="T62" s="13">
        <v>42864270</v>
      </c>
      <c r="U62" s="13">
        <v>397561116</v>
      </c>
      <c r="V62" s="7">
        <f t="shared" si="0"/>
        <v>113604682.09964412</v>
      </c>
      <c r="X62">
        <f t="shared" si="1"/>
        <v>90000000</v>
      </c>
      <c r="AB62">
        <f t="shared" si="4"/>
        <v>10000000</v>
      </c>
    </row>
    <row r="63" spans="1:28" x14ac:dyDescent="0.25">
      <c r="A63">
        <v>2007</v>
      </c>
      <c r="B63" s="8" t="s">
        <v>4</v>
      </c>
      <c r="C63" s="9">
        <v>2007</v>
      </c>
      <c r="D63" s="9">
        <v>11</v>
      </c>
      <c r="E63" s="9">
        <v>34480575</v>
      </c>
      <c r="F63" s="9">
        <v>3134597.7272727271</v>
      </c>
      <c r="G63" s="12" t="s">
        <v>4</v>
      </c>
      <c r="H63" s="13">
        <v>2007</v>
      </c>
      <c r="I63" s="13">
        <v>126849020</v>
      </c>
      <c r="J63" s="13">
        <v>321066540</v>
      </c>
      <c r="K63" s="5">
        <f t="shared" si="5"/>
        <v>183978297.58007118</v>
      </c>
      <c r="M63" s="8" t="s">
        <v>5</v>
      </c>
      <c r="N63" s="9">
        <v>2007</v>
      </c>
      <c r="O63" s="9">
        <v>79</v>
      </c>
      <c r="P63" s="9">
        <v>34428889</v>
      </c>
      <c r="Q63" s="9">
        <v>435808.72151898744</v>
      </c>
      <c r="R63" s="8" t="s">
        <v>5</v>
      </c>
      <c r="S63" s="13">
        <v>2007</v>
      </c>
      <c r="T63" s="13">
        <v>50275012</v>
      </c>
      <c r="U63" s="13">
        <v>421661813</v>
      </c>
      <c r="V63" s="7">
        <f t="shared" si="0"/>
        <v>125303804.34875445</v>
      </c>
      <c r="X63">
        <f t="shared" si="1"/>
        <v>79000000</v>
      </c>
      <c r="AB63">
        <f t="shared" si="4"/>
        <v>11000000</v>
      </c>
    </row>
    <row r="64" spans="1:28" x14ac:dyDescent="0.25">
      <c r="A64">
        <v>2008</v>
      </c>
      <c r="B64" s="8" t="s">
        <v>4</v>
      </c>
      <c r="C64" s="9">
        <v>2008</v>
      </c>
      <c r="D64" s="9">
        <v>13</v>
      </c>
      <c r="E64" s="9">
        <v>120460059</v>
      </c>
      <c r="F64" s="9">
        <v>9266158.384615384</v>
      </c>
      <c r="G64" s="12" t="s">
        <v>4</v>
      </c>
      <c r="H64" s="13">
        <v>2008</v>
      </c>
      <c r="I64" s="13">
        <v>96718718</v>
      </c>
      <c r="J64" s="13">
        <v>230500991</v>
      </c>
      <c r="K64" s="5">
        <f t="shared" si="5"/>
        <v>137733129.20996439</v>
      </c>
      <c r="M64" s="8" t="s">
        <v>5</v>
      </c>
      <c r="N64" s="9">
        <v>2008</v>
      </c>
      <c r="O64" s="9">
        <v>67</v>
      </c>
      <c r="P64" s="9">
        <v>36148588</v>
      </c>
      <c r="Q64" s="9">
        <v>539531.16417910461</v>
      </c>
      <c r="R64" s="8" t="s">
        <v>5</v>
      </c>
      <c r="S64" s="13">
        <v>2008</v>
      </c>
      <c r="T64" s="13">
        <v>38704343</v>
      </c>
      <c r="U64" s="13">
        <v>287452835</v>
      </c>
      <c r="V64" s="7">
        <f t="shared" si="0"/>
        <v>89852534.281138793</v>
      </c>
      <c r="X64">
        <f t="shared" si="1"/>
        <v>67000000</v>
      </c>
      <c r="AB64">
        <f t="shared" si="4"/>
        <v>13000000</v>
      </c>
    </row>
    <row r="65" spans="1:28" x14ac:dyDescent="0.25">
      <c r="A65">
        <v>2009</v>
      </c>
      <c r="B65" s="8" t="s">
        <v>4</v>
      </c>
      <c r="C65" s="9">
        <v>2009</v>
      </c>
      <c r="D65" s="9">
        <v>6</v>
      </c>
      <c r="E65" s="9">
        <v>60035848</v>
      </c>
      <c r="F65" s="9">
        <v>10005974.666666668</v>
      </c>
      <c r="G65" s="12" t="s">
        <v>4</v>
      </c>
      <c r="H65" s="13">
        <v>2009</v>
      </c>
      <c r="I65" s="13">
        <v>97328304</v>
      </c>
      <c r="J65" s="13">
        <v>240503155</v>
      </c>
      <c r="K65" s="5">
        <f t="shared" si="5"/>
        <v>140122459.69395018</v>
      </c>
      <c r="M65" s="8" t="s">
        <v>5</v>
      </c>
      <c r="N65" s="9">
        <v>2009</v>
      </c>
      <c r="O65" s="9">
        <v>30</v>
      </c>
      <c r="P65" s="9">
        <v>22807073</v>
      </c>
      <c r="Q65" s="9">
        <v>760235.76666666672</v>
      </c>
      <c r="R65" s="8" t="s">
        <v>5</v>
      </c>
      <c r="S65" s="13">
        <v>2009</v>
      </c>
      <c r="T65" s="13">
        <v>38105595</v>
      </c>
      <c r="U65" s="13">
        <v>244259112</v>
      </c>
      <c r="V65" s="7">
        <f t="shared" si="0"/>
        <v>81568070.444839865</v>
      </c>
      <c r="X65">
        <f t="shared" si="1"/>
        <v>30000000</v>
      </c>
      <c r="AB65">
        <f t="shared" si="4"/>
        <v>6000000</v>
      </c>
    </row>
    <row r="66" spans="1:28" x14ac:dyDescent="0.25">
      <c r="A66">
        <v>2010</v>
      </c>
      <c r="B66" s="8" t="s">
        <v>4</v>
      </c>
      <c r="C66" s="9">
        <v>2010</v>
      </c>
      <c r="D66" s="9">
        <v>12</v>
      </c>
      <c r="E66" s="9">
        <v>98232009</v>
      </c>
      <c r="F66" s="9">
        <v>8186000.75</v>
      </c>
      <c r="G66" s="12" t="s">
        <v>4</v>
      </c>
      <c r="H66" s="13">
        <v>2010</v>
      </c>
      <c r="I66" s="13">
        <v>84469455</v>
      </c>
      <c r="J66" s="13">
        <v>249641978</v>
      </c>
      <c r="K66" s="5">
        <f t="shared" si="5"/>
        <v>128889735.78291816</v>
      </c>
      <c r="M66" s="8" t="s">
        <v>5</v>
      </c>
      <c r="N66" s="9">
        <v>2010</v>
      </c>
      <c r="O66" s="9">
        <v>11</v>
      </c>
      <c r="P66" s="9">
        <v>5386940</v>
      </c>
      <c r="Q66" s="9">
        <v>489721.81818181818</v>
      </c>
      <c r="R66" s="8" t="s">
        <v>5</v>
      </c>
      <c r="S66" s="13">
        <v>2010</v>
      </c>
      <c r="T66" s="13">
        <v>37999302</v>
      </c>
      <c r="U66" s="13">
        <v>245667690</v>
      </c>
      <c r="V66" s="7">
        <f t="shared" si="0"/>
        <v>81712414.099644125</v>
      </c>
      <c r="X66">
        <f t="shared" si="1"/>
        <v>11000000</v>
      </c>
      <c r="AB66">
        <f t="shared" si="4"/>
        <v>12000000</v>
      </c>
    </row>
    <row r="67" spans="1:28" x14ac:dyDescent="0.25">
      <c r="A67">
        <v>2011</v>
      </c>
      <c r="B67" s="8" t="s">
        <v>4</v>
      </c>
      <c r="C67" s="9">
        <v>2011</v>
      </c>
      <c r="D67" s="9">
        <v>9</v>
      </c>
      <c r="E67" s="9">
        <v>26706878</v>
      </c>
      <c r="F67" s="9">
        <v>2967430.8888888885</v>
      </c>
      <c r="G67" s="12" t="s">
        <v>4</v>
      </c>
      <c r="H67" s="13">
        <v>2011</v>
      </c>
      <c r="I67" s="13">
        <v>80666805</v>
      </c>
      <c r="J67" s="13">
        <v>201809530</v>
      </c>
      <c r="K67" s="5">
        <f t="shared" si="5"/>
        <v>116575974.03914592</v>
      </c>
      <c r="M67" s="8" t="s">
        <v>5</v>
      </c>
      <c r="N67" s="9">
        <v>2011</v>
      </c>
      <c r="O67" s="9">
        <v>18</v>
      </c>
      <c r="P67" s="9">
        <v>7960992</v>
      </c>
      <c r="Q67" s="9">
        <v>442277.33333333337</v>
      </c>
      <c r="R67" s="8" t="s">
        <v>5</v>
      </c>
      <c r="S67" s="13">
        <v>2011</v>
      </c>
      <c r="T67" s="13">
        <v>37193959</v>
      </c>
      <c r="U67" s="13">
        <v>222078941</v>
      </c>
      <c r="V67" s="7">
        <f t="shared" si="0"/>
        <v>76709784.800711751</v>
      </c>
      <c r="X67">
        <f t="shared" si="1"/>
        <v>18000000</v>
      </c>
      <c r="AB67">
        <f t="shared" si="4"/>
        <v>9000000</v>
      </c>
    </row>
    <row r="68" spans="1:28" x14ac:dyDescent="0.25">
      <c r="A68">
        <v>2012</v>
      </c>
      <c r="B68" s="8" t="s">
        <v>4</v>
      </c>
      <c r="C68" s="9">
        <v>2012</v>
      </c>
      <c r="D68" s="9">
        <v>5</v>
      </c>
      <c r="E68" s="9">
        <v>76368552</v>
      </c>
      <c r="F68" s="9">
        <v>15273710.4</v>
      </c>
      <c r="G68" s="12" t="s">
        <v>4</v>
      </c>
      <c r="H68" s="13">
        <v>2012</v>
      </c>
      <c r="I68" s="13">
        <v>78587569</v>
      </c>
      <c r="J68" s="13">
        <v>182591760</v>
      </c>
      <c r="K68" s="5">
        <f t="shared" si="5"/>
        <v>111077206.01067616</v>
      </c>
      <c r="M68" s="8" t="s">
        <v>5</v>
      </c>
      <c r="N68" s="9">
        <v>2012</v>
      </c>
      <c r="O68" s="9">
        <v>6</v>
      </c>
      <c r="P68" s="9">
        <v>4154877</v>
      </c>
      <c r="Q68" s="9">
        <v>692479.5</v>
      </c>
      <c r="R68" s="8" t="s">
        <v>5</v>
      </c>
      <c r="S68" s="13">
        <v>2012</v>
      </c>
      <c r="T68" s="13">
        <v>32652880</v>
      </c>
      <c r="U68" s="13">
        <v>186859939</v>
      </c>
      <c r="V68" s="7">
        <f t="shared" si="0"/>
        <v>65901979.466192171</v>
      </c>
      <c r="X68">
        <f t="shared" si="1"/>
        <v>6000000</v>
      </c>
      <c r="AB68">
        <f t="shared" si="4"/>
        <v>5000000</v>
      </c>
    </row>
    <row r="69" spans="1:28" x14ac:dyDescent="0.25">
      <c r="A69">
        <v>2013</v>
      </c>
      <c r="B69" s="8" t="s">
        <v>4</v>
      </c>
      <c r="C69" s="9">
        <v>2013</v>
      </c>
      <c r="D69" s="9">
        <v>3</v>
      </c>
      <c r="E69" s="9">
        <v>37639145</v>
      </c>
      <c r="F69" s="9">
        <v>12546381.666666666</v>
      </c>
      <c r="G69" s="12" t="s">
        <v>4</v>
      </c>
      <c r="H69" s="13">
        <v>2013</v>
      </c>
      <c r="I69" s="13">
        <v>71224204</v>
      </c>
      <c r="J69" s="13">
        <v>157069957</v>
      </c>
      <c r="K69" s="5">
        <f t="shared" si="5"/>
        <v>99172594.925266907</v>
      </c>
      <c r="M69" s="8" t="s">
        <v>5</v>
      </c>
      <c r="N69" s="9">
        <v>2013</v>
      </c>
      <c r="O69" s="9">
        <v>24</v>
      </c>
      <c r="P69" s="9">
        <v>33376821</v>
      </c>
      <c r="Q69" s="9">
        <v>1390700.875</v>
      </c>
      <c r="R69" s="8" t="s">
        <v>5</v>
      </c>
      <c r="S69" s="13">
        <v>2013</v>
      </c>
      <c r="T69" s="13">
        <v>31639626</v>
      </c>
      <c r="U69" s="13">
        <v>151808805</v>
      </c>
      <c r="V69" s="7">
        <f t="shared" ref="V69:V73" si="6">U69/5.62+T69</f>
        <v>58651868.88256228</v>
      </c>
      <c r="X69">
        <f t="shared" si="1"/>
        <v>24000000</v>
      </c>
      <c r="AB69">
        <f t="shared" si="4"/>
        <v>3000000</v>
      </c>
    </row>
    <row r="70" spans="1:28" x14ac:dyDescent="0.25">
      <c r="A70">
        <v>2014</v>
      </c>
      <c r="B70" s="8" t="s">
        <v>4</v>
      </c>
      <c r="C70" s="9">
        <v>2014</v>
      </c>
      <c r="D70" s="9">
        <v>6</v>
      </c>
      <c r="E70" s="9">
        <v>33982996</v>
      </c>
      <c r="F70" s="9">
        <v>5663832.666666667</v>
      </c>
      <c r="G70" s="12" t="s">
        <v>4</v>
      </c>
      <c r="H70" s="13">
        <v>2014</v>
      </c>
      <c r="I70" s="13">
        <v>75127317</v>
      </c>
      <c r="J70" s="13">
        <v>170080420</v>
      </c>
      <c r="K70" s="5">
        <f t="shared" si="5"/>
        <v>105390736.92882562</v>
      </c>
      <c r="M70" s="8" t="s">
        <v>5</v>
      </c>
      <c r="N70" s="9">
        <v>2014</v>
      </c>
      <c r="O70" s="9">
        <v>15</v>
      </c>
      <c r="P70" s="9">
        <v>8532546</v>
      </c>
      <c r="Q70" s="9">
        <v>568836.4</v>
      </c>
      <c r="R70" s="8" t="s">
        <v>5</v>
      </c>
      <c r="S70" s="13">
        <v>2014</v>
      </c>
      <c r="T70" s="13">
        <v>31804345</v>
      </c>
      <c r="U70" s="13">
        <v>131201875</v>
      </c>
      <c r="V70" s="7">
        <f t="shared" si="6"/>
        <v>55149874.359430604</v>
      </c>
      <c r="X70">
        <f t="shared" ref="X70:X73" si="7">O70*1000000</f>
        <v>15000000</v>
      </c>
      <c r="AB70">
        <f t="shared" si="4"/>
        <v>6000000</v>
      </c>
    </row>
    <row r="71" spans="1:28" x14ac:dyDescent="0.25">
      <c r="A71">
        <v>2015</v>
      </c>
      <c r="B71" s="8" t="s">
        <v>4</v>
      </c>
      <c r="C71" s="9">
        <v>2015</v>
      </c>
      <c r="D71" s="9">
        <v>4</v>
      </c>
      <c r="E71" s="9">
        <v>5658974</v>
      </c>
      <c r="F71" s="9">
        <v>1414743.5</v>
      </c>
      <c r="G71" s="12" t="s">
        <v>4</v>
      </c>
      <c r="H71" s="13">
        <v>2015</v>
      </c>
      <c r="I71" s="13">
        <v>90568061</v>
      </c>
      <c r="J71" s="13">
        <v>253245448</v>
      </c>
      <c r="K71" s="5">
        <f t="shared" si="5"/>
        <v>135629528.61565837</v>
      </c>
      <c r="M71" s="8" t="s">
        <v>5</v>
      </c>
      <c r="N71" s="9">
        <v>2015</v>
      </c>
      <c r="O71" s="9">
        <v>4</v>
      </c>
      <c r="P71" s="9">
        <v>1618914</v>
      </c>
      <c r="Q71" s="9">
        <v>404728.5</v>
      </c>
      <c r="R71" s="8" t="s">
        <v>5</v>
      </c>
      <c r="S71" s="13">
        <v>2015</v>
      </c>
      <c r="T71" s="13">
        <v>30926557</v>
      </c>
      <c r="U71" s="13">
        <v>124196403</v>
      </c>
      <c r="V71" s="7">
        <f t="shared" si="6"/>
        <v>53025561.092526689</v>
      </c>
      <c r="X71">
        <f t="shared" si="7"/>
        <v>4000000</v>
      </c>
      <c r="AB71">
        <f t="shared" si="4"/>
        <v>4000000</v>
      </c>
    </row>
    <row r="72" spans="1:28" x14ac:dyDescent="0.25">
      <c r="A72">
        <v>2016</v>
      </c>
      <c r="B72" s="8" t="s">
        <v>4</v>
      </c>
      <c r="C72" s="9">
        <v>2016</v>
      </c>
      <c r="D72" s="9">
        <v>2</v>
      </c>
      <c r="E72" s="9">
        <v>25363485</v>
      </c>
      <c r="F72" s="9">
        <v>12681742.5</v>
      </c>
      <c r="G72" s="12" t="s">
        <v>4</v>
      </c>
      <c r="H72" s="13">
        <v>2016</v>
      </c>
      <c r="I72" s="13">
        <v>90315758</v>
      </c>
      <c r="J72" s="13">
        <v>269653035</v>
      </c>
      <c r="K72" s="5">
        <f t="shared" si="5"/>
        <v>138296725.08185053</v>
      </c>
      <c r="M72" s="8" t="s">
        <v>5</v>
      </c>
      <c r="N72" s="9">
        <v>2016</v>
      </c>
      <c r="O72" s="9">
        <v>3</v>
      </c>
      <c r="P72" s="9">
        <v>506858</v>
      </c>
      <c r="Q72" s="9">
        <v>168952.66666666669</v>
      </c>
      <c r="R72" s="8" t="s">
        <v>5</v>
      </c>
      <c r="S72" s="13">
        <v>2016</v>
      </c>
      <c r="T72" s="13">
        <v>27573909</v>
      </c>
      <c r="U72" s="13">
        <v>108775009</v>
      </c>
      <c r="V72" s="7">
        <f t="shared" si="6"/>
        <v>46928892.807829186</v>
      </c>
      <c r="X72">
        <f t="shared" si="7"/>
        <v>3000000</v>
      </c>
      <c r="AB72">
        <f t="shared" si="4"/>
        <v>2000000</v>
      </c>
    </row>
    <row r="73" spans="1:28" x14ac:dyDescent="0.25">
      <c r="A73">
        <v>2017</v>
      </c>
      <c r="B73" s="8" t="s">
        <v>4</v>
      </c>
      <c r="C73" s="9">
        <v>2017</v>
      </c>
      <c r="D73" s="9">
        <v>1</v>
      </c>
      <c r="E73" s="9">
        <v>887170</v>
      </c>
      <c r="F73" s="9">
        <v>887170</v>
      </c>
      <c r="G73" s="12" t="s">
        <v>4</v>
      </c>
      <c r="H73" s="13">
        <v>2017</v>
      </c>
      <c r="I73" s="13">
        <v>77690645</v>
      </c>
      <c r="J73" s="13">
        <v>193387523</v>
      </c>
      <c r="K73" s="5">
        <f t="shared" si="5"/>
        <v>112101236.28113879</v>
      </c>
      <c r="M73" s="8" t="s">
        <v>5</v>
      </c>
      <c r="N73" s="9">
        <v>2017</v>
      </c>
      <c r="O73" s="9">
        <v>1</v>
      </c>
      <c r="P73" s="9">
        <v>2352835</v>
      </c>
      <c r="Q73" s="9">
        <v>2352835</v>
      </c>
      <c r="R73" s="8" t="s">
        <v>5</v>
      </c>
      <c r="S73" s="13">
        <v>2017</v>
      </c>
      <c r="T73" s="13">
        <v>23220553</v>
      </c>
      <c r="U73" s="13">
        <v>89388410</v>
      </c>
      <c r="V73" s="7">
        <f t="shared" si="6"/>
        <v>39125964.032028466</v>
      </c>
      <c r="X73">
        <f t="shared" si="7"/>
        <v>1000000</v>
      </c>
      <c r="AB73">
        <f t="shared" si="4"/>
        <v>1000000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Pliocene Data, Public</vt:lpstr>
      <vt:lpstr>Pliocene Shelf</vt:lpstr>
      <vt:lpstr>Pliocene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2017-09-28T19:53:58Z</cp:lastPrinted>
  <dcterms:created xsi:type="dcterms:W3CDTF">2017-08-08T14:14:38Z</dcterms:created>
  <dcterms:modified xsi:type="dcterms:W3CDTF">2019-05-08T16:08:28Z</dcterms:modified>
</cp:coreProperties>
</file>